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9420" windowHeight="11020" activeTab="2"/>
  </bookViews>
  <sheets>
    <sheet name="BIEU TH 1 Cap NHAT" sheetId="6" r:id="rId1"/>
    <sheet name="Bieu 02 KH von 2021-2025" sheetId="7" r:id="rId2"/>
    <sheet name="Bieu 03 - Von linh vuc" sheetId="4" r:id="rId3"/>
    <sheet name="Biểu 04 (thu 2016-2020)" sheetId="8" state="hidden" r:id="rId4"/>
    <sheet name="Bieu 05 (thu 2021-2025)" sheetId="9" state="hidden" r:id="rId5"/>
  </sheets>
  <externalReferences>
    <externalReference r:id="rId6"/>
  </externalReferences>
  <definedNames>
    <definedName name="_________a1" localSheetId="4" hidden="1">{"'Sheet1'!$L$16"}</definedName>
    <definedName name="_________a1" hidden="1">{"'Sheet1'!$L$16"}</definedName>
    <definedName name="_________PA3" localSheetId="4" hidden="1">{"'Sheet1'!$L$16"}</definedName>
    <definedName name="_________PA3" hidden="1">{"'Sheet1'!$L$16"}</definedName>
    <definedName name="________a1" localSheetId="4" hidden="1">{"'Sheet1'!$L$16"}</definedName>
    <definedName name="________a1" hidden="1">{"'Sheet1'!$L$16"}</definedName>
    <definedName name="________h1" localSheetId="4" hidden="1">{"'Sheet1'!$L$16"}</definedName>
    <definedName name="________h1" hidden="1">{"'Sheet1'!$L$16"}</definedName>
    <definedName name="________h2" localSheetId="4" hidden="1">{"'Sheet1'!$L$16"}</definedName>
    <definedName name="________h2" hidden="1">{"'Sheet1'!$L$16"}</definedName>
    <definedName name="________h3" localSheetId="4" hidden="1">{"'Sheet1'!$L$16"}</definedName>
    <definedName name="________h3" hidden="1">{"'Sheet1'!$L$16"}</definedName>
    <definedName name="________h5" localSheetId="4" hidden="1">{"'Sheet1'!$L$16"}</definedName>
    <definedName name="________h5" hidden="1">{"'Sheet1'!$L$16"}</definedName>
    <definedName name="________h6" localSheetId="4" hidden="1">{"'Sheet1'!$L$16"}</definedName>
    <definedName name="________h6" hidden="1">{"'Sheet1'!$L$16"}</definedName>
    <definedName name="________h7" localSheetId="4" hidden="1">{"'Sheet1'!$L$16"}</definedName>
    <definedName name="________h7" hidden="1">{"'Sheet1'!$L$16"}</definedName>
    <definedName name="________h8" localSheetId="4" hidden="1">{"'Sheet1'!$L$16"}</definedName>
    <definedName name="________h8" hidden="1">{"'Sheet1'!$L$16"}</definedName>
    <definedName name="________h9" localSheetId="4" hidden="1">{"'Sheet1'!$L$16"}</definedName>
    <definedName name="________h9" hidden="1">{"'Sheet1'!$L$16"}</definedName>
    <definedName name="________NSO2" localSheetId="4" hidden="1">{"'Sheet1'!$L$16"}</definedName>
    <definedName name="________NSO2" hidden="1">{"'Sheet1'!$L$16"}</definedName>
    <definedName name="_______a1" localSheetId="4" hidden="1">{"'Sheet1'!$L$16"}</definedName>
    <definedName name="_______a1" hidden="1">{"'Sheet1'!$L$16"}</definedName>
    <definedName name="_______h1" localSheetId="4" hidden="1">{"'Sheet1'!$L$16"}</definedName>
    <definedName name="_______h1" hidden="1">{"'Sheet1'!$L$16"}</definedName>
    <definedName name="_______h2" localSheetId="4" hidden="1">{"'Sheet1'!$L$16"}</definedName>
    <definedName name="_______h2" hidden="1">{"'Sheet1'!$L$16"}</definedName>
    <definedName name="_______h3" localSheetId="4" hidden="1">{"'Sheet1'!$L$16"}</definedName>
    <definedName name="_______h3" hidden="1">{"'Sheet1'!$L$16"}</definedName>
    <definedName name="_______h5" localSheetId="4" hidden="1">{"'Sheet1'!$L$16"}</definedName>
    <definedName name="_______h5" hidden="1">{"'Sheet1'!$L$16"}</definedName>
    <definedName name="_______h6" localSheetId="4" hidden="1">{"'Sheet1'!$L$16"}</definedName>
    <definedName name="_______h6" hidden="1">{"'Sheet1'!$L$16"}</definedName>
    <definedName name="_______h7" localSheetId="4" hidden="1">{"'Sheet1'!$L$16"}</definedName>
    <definedName name="_______h7" hidden="1">{"'Sheet1'!$L$16"}</definedName>
    <definedName name="_______h8" localSheetId="4" hidden="1">{"'Sheet1'!$L$16"}</definedName>
    <definedName name="_______h8" hidden="1">{"'Sheet1'!$L$16"}</definedName>
    <definedName name="_______h9" localSheetId="4" hidden="1">{"'Sheet1'!$L$16"}</definedName>
    <definedName name="_______h9" hidden="1">{"'Sheet1'!$L$16"}</definedName>
    <definedName name="_______NSO2" localSheetId="4" hidden="1">{"'Sheet1'!$L$16"}</definedName>
    <definedName name="_______NSO2" hidden="1">{"'Sheet1'!$L$16"}</definedName>
    <definedName name="_______PA3" localSheetId="4" hidden="1">{"'Sheet1'!$L$16"}</definedName>
    <definedName name="_______PA3" hidden="1">{"'Sheet1'!$L$16"}</definedName>
    <definedName name="______a1" localSheetId="4" hidden="1">{"'Sheet1'!$L$16"}</definedName>
    <definedName name="______a1" hidden="1">{"'Sheet1'!$L$16"}</definedName>
    <definedName name="______h1" localSheetId="4" hidden="1">{"'Sheet1'!$L$16"}</definedName>
    <definedName name="______h1" hidden="1">{"'Sheet1'!$L$16"}</definedName>
    <definedName name="______h2" localSheetId="4" hidden="1">{"'Sheet1'!$L$16"}</definedName>
    <definedName name="______h2" hidden="1">{"'Sheet1'!$L$16"}</definedName>
    <definedName name="______h3" localSheetId="4" hidden="1">{"'Sheet1'!$L$16"}</definedName>
    <definedName name="______h3" hidden="1">{"'Sheet1'!$L$16"}</definedName>
    <definedName name="______h5" localSheetId="4" hidden="1">{"'Sheet1'!$L$16"}</definedName>
    <definedName name="______h5" hidden="1">{"'Sheet1'!$L$16"}</definedName>
    <definedName name="______h6" localSheetId="4" hidden="1">{"'Sheet1'!$L$16"}</definedName>
    <definedName name="______h6" hidden="1">{"'Sheet1'!$L$16"}</definedName>
    <definedName name="______h7" localSheetId="4" hidden="1">{"'Sheet1'!$L$16"}</definedName>
    <definedName name="______h7" hidden="1">{"'Sheet1'!$L$16"}</definedName>
    <definedName name="______h8" localSheetId="4" hidden="1">{"'Sheet1'!$L$16"}</definedName>
    <definedName name="______h8" hidden="1">{"'Sheet1'!$L$16"}</definedName>
    <definedName name="______h9" localSheetId="4" hidden="1">{"'Sheet1'!$L$16"}</definedName>
    <definedName name="______h9" hidden="1">{"'Sheet1'!$L$16"}</definedName>
    <definedName name="______NSO2" localSheetId="4" hidden="1">{"'Sheet1'!$L$16"}</definedName>
    <definedName name="______NSO2" hidden="1">{"'Sheet1'!$L$16"}</definedName>
    <definedName name="______PA3" localSheetId="4" hidden="1">{"'Sheet1'!$L$16"}</definedName>
    <definedName name="______PA3" hidden="1">{"'Sheet1'!$L$16"}</definedName>
    <definedName name="______vl2" localSheetId="4" hidden="1">{"'Sheet1'!$L$16"}</definedName>
    <definedName name="______vl2" hidden="1">{"'Sheet1'!$L$16"}</definedName>
    <definedName name="_____a1" localSheetId="4" hidden="1">{"'Sheet1'!$L$16"}</definedName>
    <definedName name="_____a1" hidden="1">{"'Sheet1'!$L$16"}</definedName>
    <definedName name="_____h1" localSheetId="4" hidden="1">{"'Sheet1'!$L$16"}</definedName>
    <definedName name="_____h1" hidden="1">{"'Sheet1'!$L$16"}</definedName>
    <definedName name="_____h2" localSheetId="4" hidden="1">{"'Sheet1'!$L$16"}</definedName>
    <definedName name="_____h2" hidden="1">{"'Sheet1'!$L$16"}</definedName>
    <definedName name="_____h3" localSheetId="4" hidden="1">{"'Sheet1'!$L$16"}</definedName>
    <definedName name="_____h3" hidden="1">{"'Sheet1'!$L$16"}</definedName>
    <definedName name="_____h5" localSheetId="4" hidden="1">{"'Sheet1'!$L$16"}</definedName>
    <definedName name="_____h5" hidden="1">{"'Sheet1'!$L$16"}</definedName>
    <definedName name="_____h6" localSheetId="4" hidden="1">{"'Sheet1'!$L$16"}</definedName>
    <definedName name="_____h6" hidden="1">{"'Sheet1'!$L$16"}</definedName>
    <definedName name="_____h7" localSheetId="4" hidden="1">{"'Sheet1'!$L$16"}</definedName>
    <definedName name="_____h7" hidden="1">{"'Sheet1'!$L$16"}</definedName>
    <definedName name="_____h8" localSheetId="4" hidden="1">{"'Sheet1'!$L$16"}</definedName>
    <definedName name="_____h8" hidden="1">{"'Sheet1'!$L$16"}</definedName>
    <definedName name="_____h9" localSheetId="4" hidden="1">{"'Sheet1'!$L$16"}</definedName>
    <definedName name="_____h9" hidden="1">{"'Sheet1'!$L$16"}</definedName>
    <definedName name="_____NSO2" localSheetId="4" hidden="1">{"'Sheet1'!$L$16"}</definedName>
    <definedName name="_____NSO2" hidden="1">{"'Sheet1'!$L$16"}</definedName>
    <definedName name="_____PA3" localSheetId="4" hidden="1">{"'Sheet1'!$L$16"}</definedName>
    <definedName name="_____PA3" hidden="1">{"'Sheet1'!$L$16"}</definedName>
    <definedName name="_____vl2" localSheetId="4" hidden="1">{"'Sheet1'!$L$16"}</definedName>
    <definedName name="_____vl2" hidden="1">{"'Sheet1'!$L$16"}</definedName>
    <definedName name="____a1" localSheetId="4" hidden="1">{"'Sheet1'!$L$16"}</definedName>
    <definedName name="____a1" hidden="1">{"'Sheet1'!$L$16"}</definedName>
    <definedName name="____Goi8" localSheetId="4" hidden="1">{"'Sheet1'!$L$16"}</definedName>
    <definedName name="____Goi8" hidden="1">{"'Sheet1'!$L$16"}</definedName>
    <definedName name="____h1" localSheetId="4" hidden="1">{"'Sheet1'!$L$16"}</definedName>
    <definedName name="____h1" hidden="1">{"'Sheet1'!$L$16"}</definedName>
    <definedName name="____h2" localSheetId="4" hidden="1">{"'Sheet1'!$L$16"}</definedName>
    <definedName name="____h2" hidden="1">{"'Sheet1'!$L$16"}</definedName>
    <definedName name="____h3" localSheetId="4" hidden="1">{"'Sheet1'!$L$16"}</definedName>
    <definedName name="____h3" hidden="1">{"'Sheet1'!$L$16"}</definedName>
    <definedName name="____h5" localSheetId="4" hidden="1">{"'Sheet1'!$L$16"}</definedName>
    <definedName name="____h5" hidden="1">{"'Sheet1'!$L$16"}</definedName>
    <definedName name="____h6" localSheetId="4" hidden="1">{"'Sheet1'!$L$16"}</definedName>
    <definedName name="____h6" hidden="1">{"'Sheet1'!$L$16"}</definedName>
    <definedName name="____h7" localSheetId="4" hidden="1">{"'Sheet1'!$L$16"}</definedName>
    <definedName name="____h7" hidden="1">{"'Sheet1'!$L$16"}</definedName>
    <definedName name="____h8" localSheetId="4" hidden="1">{"'Sheet1'!$L$16"}</definedName>
    <definedName name="____h8" hidden="1">{"'Sheet1'!$L$16"}</definedName>
    <definedName name="____h9" localSheetId="4" hidden="1">{"'Sheet1'!$L$16"}</definedName>
    <definedName name="____h9" hidden="1">{"'Sheet1'!$L$16"}</definedName>
    <definedName name="____NSO2" localSheetId="4" hidden="1">{"'Sheet1'!$L$16"}</definedName>
    <definedName name="____NSO2" hidden="1">{"'Sheet1'!$L$16"}</definedName>
    <definedName name="____PA3" localSheetId="4" hidden="1">{"'Sheet1'!$L$16"}</definedName>
    <definedName name="____PA3" hidden="1">{"'Sheet1'!$L$16"}</definedName>
    <definedName name="____vl2" localSheetId="4" hidden="1">{"'Sheet1'!$L$16"}</definedName>
    <definedName name="____vl2" hidden="1">{"'Sheet1'!$L$16"}</definedName>
    <definedName name="___a1" localSheetId="4" hidden="1">{"'Sheet1'!$L$16"}</definedName>
    <definedName name="___a1" hidden="1">{"'Sheet1'!$L$16"}</definedName>
    <definedName name="___Goi8" localSheetId="4" hidden="1">{"'Sheet1'!$L$16"}</definedName>
    <definedName name="___Goi8" hidden="1">{"'Sheet1'!$L$16"}</definedName>
    <definedName name="___h1" localSheetId="4" hidden="1">{"'Sheet1'!$L$16"}</definedName>
    <definedName name="___h1" hidden="1">{"'Sheet1'!$L$16"}</definedName>
    <definedName name="___h2" localSheetId="4" hidden="1">{"'Sheet1'!$L$16"}</definedName>
    <definedName name="___h2" hidden="1">{"'Sheet1'!$L$16"}</definedName>
    <definedName name="___h3" localSheetId="4" hidden="1">{"'Sheet1'!$L$16"}</definedName>
    <definedName name="___h3" hidden="1">{"'Sheet1'!$L$16"}</definedName>
    <definedName name="___h5" localSheetId="4" hidden="1">{"'Sheet1'!$L$16"}</definedName>
    <definedName name="___h5" hidden="1">{"'Sheet1'!$L$16"}</definedName>
    <definedName name="___h6" localSheetId="4" hidden="1">{"'Sheet1'!$L$16"}</definedName>
    <definedName name="___h6" hidden="1">{"'Sheet1'!$L$16"}</definedName>
    <definedName name="___h7" localSheetId="4" hidden="1">{"'Sheet1'!$L$16"}</definedName>
    <definedName name="___h7" hidden="1">{"'Sheet1'!$L$16"}</definedName>
    <definedName name="___h8" localSheetId="4" hidden="1">{"'Sheet1'!$L$16"}</definedName>
    <definedName name="___h8" hidden="1">{"'Sheet1'!$L$16"}</definedName>
    <definedName name="___h9" localSheetId="4" hidden="1">{"'Sheet1'!$L$16"}</definedName>
    <definedName name="___h9" hidden="1">{"'Sheet1'!$L$16"}</definedName>
    <definedName name="___hsm2">1.1289</definedName>
    <definedName name="___Lan1" localSheetId="4" hidden="1">{"'Sheet1'!$L$16"}</definedName>
    <definedName name="___Lan1" hidden="1">{"'Sheet1'!$L$16"}</definedName>
    <definedName name="___LAN3" localSheetId="4" hidden="1">{"'Sheet1'!$L$16"}</definedName>
    <definedName name="___LAN3" hidden="1">{"'Sheet1'!$L$16"}</definedName>
    <definedName name="___NSO2" localSheetId="4" hidden="1">{"'Sheet1'!$L$16"}</definedName>
    <definedName name="___NSO2" hidden="1">{"'Sheet1'!$L$16"}</definedName>
    <definedName name="___PA3" localSheetId="4" hidden="1">{"'Sheet1'!$L$16"}</definedName>
    <definedName name="___PA3" hidden="1">{"'Sheet1'!$L$16"}</definedName>
    <definedName name="___TM2" localSheetId="4" hidden="1">{"'Sheet1'!$L$16"}</definedName>
    <definedName name="___TM2" hidden="1">{"'Sheet1'!$L$16"}</definedName>
    <definedName name="___tt3" localSheetId="4" hidden="1">{"'Sheet1'!$L$16"}</definedName>
    <definedName name="___tt3" hidden="1">{"'Sheet1'!$L$16"}</definedName>
    <definedName name="___vl2" localSheetId="4" hidden="1">{"'Sheet1'!$L$16"}</definedName>
    <definedName name="___vl2" hidden="1">{"'Sheet1'!$L$16"}</definedName>
    <definedName name="__a1" localSheetId="4" hidden="1">{"'Sheet1'!$L$16"}</definedName>
    <definedName name="__a1" hidden="1">{"'Sheet1'!$L$16"}</definedName>
    <definedName name="__B11" localSheetId="4">{"BIEUBA~1.XLS"}</definedName>
    <definedName name="__B11">{"BIEUBA~1.XLS"}</definedName>
    <definedName name="__bac3">12413</definedName>
    <definedName name="__bac4">13529</definedName>
    <definedName name="__bac5">15483</definedName>
    <definedName name="__ban2" localSheetId="4" hidden="1">{"'Sheet1'!$L$16"}</definedName>
    <definedName name="__ban2" hidden="1">{"'Sheet1'!$L$16"}</definedName>
    <definedName name="__Cty501" localSheetId="4" hidden="1">{"'Sheet1'!$L$16"}</definedName>
    <definedName name="__Cty501" hidden="1">{"'Sheet1'!$L$16"}</definedName>
    <definedName name="__DT12" localSheetId="4" hidden="1">{"'Sheet1'!$L$16"}</definedName>
    <definedName name="__DT12" hidden="1">{"'Sheet1'!$L$16"}</definedName>
    <definedName name="__dt3" localSheetId="4" hidden="1">{"'Sheet1'!$L$16"}</definedName>
    <definedName name="__dt3" hidden="1">{"'Sheet1'!$L$16"}</definedName>
    <definedName name="__EVN2" localSheetId="4">[0]!boa</definedName>
    <definedName name="__EVN2">[0]!boa</definedName>
    <definedName name="__Goi8" localSheetId="4" hidden="1">{"'Sheet1'!$L$16"}</definedName>
    <definedName name="__Goi8" hidden="1">{"'Sheet1'!$L$16"}</definedName>
    <definedName name="__h1" localSheetId="4" hidden="1">{"'Sheet1'!$L$16"}</definedName>
    <definedName name="__h1" hidden="1">{"'Sheet1'!$L$16"}</definedName>
    <definedName name="__h2" localSheetId="4" hidden="1">{"'Sheet1'!$L$16"}</definedName>
    <definedName name="__h2" hidden="1">{"'Sheet1'!$L$16"}</definedName>
    <definedName name="__h3" localSheetId="4" hidden="1">{"'Sheet1'!$L$16"}</definedName>
    <definedName name="__h3" hidden="1">{"'Sheet1'!$L$16"}</definedName>
    <definedName name="__h5" localSheetId="4" hidden="1">{"'Sheet1'!$L$16"}</definedName>
    <definedName name="__h5" hidden="1">{"'Sheet1'!$L$16"}</definedName>
    <definedName name="__h6" localSheetId="4" hidden="1">{"'Sheet1'!$L$16"}</definedName>
    <definedName name="__h6" hidden="1">{"'Sheet1'!$L$16"}</definedName>
    <definedName name="__h7" localSheetId="4" hidden="1">{"'Sheet1'!$L$16"}</definedName>
    <definedName name="__h7" hidden="1">{"'Sheet1'!$L$16"}</definedName>
    <definedName name="__h8" localSheetId="4" hidden="1">{"'Sheet1'!$L$16"}</definedName>
    <definedName name="__h8" hidden="1">{"'Sheet1'!$L$16"}</definedName>
    <definedName name="__h9" localSheetId="4" hidden="1">{"'Sheet1'!$L$16"}</definedName>
    <definedName name="__h9" hidden="1">{"'Sheet1'!$L$16"}</definedName>
    <definedName name="__ho13" localSheetId="4" hidden="1">{"'Sheet1'!$L$16"}</definedName>
    <definedName name="__ho13" hidden="1">{"'Sheet1'!$L$16"}</definedName>
    <definedName name="__HS4" localSheetId="4">{"Book1","Dt tonghop.xls"}</definedName>
    <definedName name="__HS4">{"Book1","Dt tonghop.xls"}</definedName>
    <definedName name="__hsm2">1.1289</definedName>
    <definedName name="__hu1" localSheetId="4" hidden="1">{"'Sheet1'!$L$16"}</definedName>
    <definedName name="__hu1" hidden="1">{"'Sheet1'!$L$16"}</definedName>
    <definedName name="__hu2" localSheetId="4" hidden="1">{"'Sheet1'!$L$16"}</definedName>
    <definedName name="__hu2" hidden="1">{"'Sheet1'!$L$16"}</definedName>
    <definedName name="__hu5" localSheetId="4" hidden="1">{"'Sheet1'!$L$16"}</definedName>
    <definedName name="__hu5" hidden="1">{"'Sheet1'!$L$16"}</definedName>
    <definedName name="__hu6" localSheetId="4" hidden="1">{"'Sheet1'!$L$16"}</definedName>
    <definedName name="__hu6" hidden="1">{"'Sheet1'!$L$16"}</definedName>
    <definedName name="__isc1">0.035</definedName>
    <definedName name="__isc2">0.02</definedName>
    <definedName name="__isc3">0.054</definedName>
    <definedName name="__k27" localSheetId="4" hidden="1">{"'Sheet1'!$L$16"}</definedName>
    <definedName name="__k27" hidden="1">{"'Sheet1'!$L$16"}</definedName>
    <definedName name="__km03" localSheetId="4" hidden="1">{"'Sheet1'!$L$16"}</definedName>
    <definedName name="__km03" hidden="1">{"'Sheet1'!$L$16"}</definedName>
    <definedName name="__kom1" localSheetId="4" hidden="1">{"'Sheet1'!$L$16"}</definedName>
    <definedName name="__kom1" hidden="1">{"'Sheet1'!$L$16"}</definedName>
    <definedName name="__Lan1" localSheetId="4" hidden="1">{"'Sheet1'!$L$16"}</definedName>
    <definedName name="__Lan1" hidden="1">{"'Sheet1'!$L$16"}</definedName>
    <definedName name="__LAN3" localSheetId="4" hidden="1">{"'Sheet1'!$L$16"}</definedName>
    <definedName name="__LAN3" hidden="1">{"'Sheet1'!$L$16"}</definedName>
    <definedName name="__M36" localSheetId="4" hidden="1">{"'Sheet1'!$L$16"}</definedName>
    <definedName name="__M36" hidden="1">{"'Sheet1'!$L$16"}</definedName>
    <definedName name="__m4" localSheetId="4" hidden="1">{"'Sheet1'!$L$16"}</definedName>
    <definedName name="__m4" hidden="1">{"'Sheet1'!$L$16"}</definedName>
    <definedName name="__MTL12" localSheetId="4" hidden="1">{"'Sheet1'!$L$16"}</definedName>
    <definedName name="__MTL12" hidden="1">{"'Sheet1'!$L$16"}</definedName>
    <definedName name="__n23" localSheetId="4" hidden="1">{"'Sheet1'!$L$16"}</definedName>
    <definedName name="__n23" hidden="1">{"'Sheet1'!$L$16"}</definedName>
    <definedName name="__NSO2" localSheetId="4" hidden="1">{"'Sheet1'!$L$16"}</definedName>
    <definedName name="__NSO2" hidden="1">{"'Sheet1'!$L$16"}</definedName>
    <definedName name="__PA3" localSheetId="4" hidden="1">{"'Sheet1'!$L$16"}</definedName>
    <definedName name="__PA3" hidden="1">{"'Sheet1'!$L$16"}</definedName>
    <definedName name="__phu2" localSheetId="4" hidden="1">{"'Sheet1'!$L$16"}</definedName>
    <definedName name="__phu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23" localSheetId="4" hidden="1">{"'Sheet1'!$L$16"}</definedName>
    <definedName name="__t23" hidden="1">{"'Sheet1'!$L$16"}</definedName>
    <definedName name="__t400" localSheetId="4" hidden="1">{"'Sheet1'!$L$16"}</definedName>
    <definedName name="__t400" hidden="1">{"'Sheet1'!$L$16"}</definedName>
    <definedName name="__T8" localSheetId="4" hidden="1">{"'Sheet1'!$L$16"}</definedName>
    <definedName name="__T8" hidden="1">{"'Sheet1'!$L$16"}</definedName>
    <definedName name="__TM2" localSheetId="4" hidden="1">{"'Sheet1'!$L$16"}</definedName>
    <definedName name="__TM2" hidden="1">{"'Sheet1'!$L$16"}</definedName>
    <definedName name="__tt3" localSheetId="4" hidden="1">{"'Sheet1'!$L$16"}</definedName>
    <definedName name="__tt3" hidden="1">{"'Sheet1'!$L$16"}</definedName>
    <definedName name="__Tru21" localSheetId="4" hidden="1">{"'Sheet1'!$L$16"}</definedName>
    <definedName name="__Tru21" hidden="1">{"'Sheet1'!$L$16"}</definedName>
    <definedName name="__vc4" localSheetId="4" hidden="1">{"'Sheet1'!$L$16"}</definedName>
    <definedName name="__vc4" hidden="1">{"'Sheet1'!$L$16"}</definedName>
    <definedName name="__vl2" localSheetId="4" hidden="1">{"'Sheet1'!$L$16"}</definedName>
    <definedName name="__vl2" hidden="1">{"'Sheet1'!$L$16"}</definedName>
    <definedName name="_10MAÕ_HAØNG" localSheetId="4">#REF!</definedName>
    <definedName name="_10MAÕ_HAØNG">#REF!</definedName>
    <definedName name="_13MAÕ_SOÁ_THUEÁ" localSheetId="4">#REF!</definedName>
    <definedName name="_13MAÕ_SOÁ_THUEÁ">#REF!</definedName>
    <definedName name="_16ÑÔN_GIAÙ" localSheetId="4">#REF!</definedName>
    <definedName name="_16ÑÔN_GIAÙ">#REF!</definedName>
    <definedName name="_19SOÁ_CTÖØ" localSheetId="4">#REF!</definedName>
    <definedName name="_19SOÁ_CTÖØ">#REF!</definedName>
    <definedName name="_21SOÁ_LÖÔÏNG" localSheetId="4">#REF!</definedName>
    <definedName name="_21SOÁ_LÖÔÏNG">#REF!</definedName>
    <definedName name="_24TEÂN_HAØNG" localSheetId="4">#REF!</definedName>
    <definedName name="_24TEÂN_HAØNG">#REF!</definedName>
    <definedName name="_27TEÂN_KHAÙCH_HAØ" localSheetId="4">#REF!</definedName>
    <definedName name="_27TEÂN_KHAÙCH_HAØ">#REF!</definedName>
    <definedName name="_30THAØNH_TIEÀN" localSheetId="4">#REF!</definedName>
    <definedName name="_30THAØNH_TIEÀN">#REF!</definedName>
    <definedName name="_33TRÒ_GIAÙ" localSheetId="4">#REF!</definedName>
    <definedName name="_33TRÒ_GIAÙ">#REF!</definedName>
    <definedName name="_36TRÒ_GIAÙ__VAT" localSheetId="4">#REF!</definedName>
    <definedName name="_36TRÒ_GIAÙ__VAT">#REF!</definedName>
    <definedName name="_40x4">5100</definedName>
    <definedName name="_7_0DATA_DATA2_L">#N/A</definedName>
    <definedName name="_a1" localSheetId="4" hidden="1">{"'Sheet1'!$L$16"}</definedName>
    <definedName name="_a1" hidden="1">{"'Sheet1'!$L$16"}</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1" localSheetId="4">{"BIEUBA~1.XLS"}</definedName>
    <definedName name="_B11">{"BIEUBA~1.XLS"}</definedName>
    <definedName name="_bac3">12413</definedName>
    <definedName name="_bac4">13529</definedName>
    <definedName name="_bac5">15483</definedName>
    <definedName name="_ban2" localSheetId="4" hidden="1">{"'Sheet1'!$L$16"}</definedName>
    <definedName name="_ban2" hidden="1">{"'Sheet1'!$L$16"}</definedName>
    <definedName name="_cs805">#N/A</definedName>
    <definedName name="_Cty501" localSheetId="4" hidden="1">{"'Sheet1'!$L$16"}</definedName>
    <definedName name="_Cty501" hidden="1">{"'Sheet1'!$L$16"}</definedName>
    <definedName name="_dt1" localSheetId="4" hidden="1">#REF!</definedName>
    <definedName name="_dt1" hidden="1">#REF!</definedName>
    <definedName name="_dt3" localSheetId="4" hidden="1">{"'Sheet1'!$L$16"}</definedName>
    <definedName name="_dt3" hidden="1">{"'Sheet1'!$L$16"}</definedName>
    <definedName name="_EVN2" localSheetId="4">[0]!boa</definedName>
    <definedName name="_EVN2">[0]!boa</definedName>
    <definedName name="_Goi8" localSheetId="4" hidden="1">{"'Sheet1'!$L$16"}</definedName>
    <definedName name="_Goi8" hidden="1">{"'Sheet1'!$L$16"}</definedName>
    <definedName name="_h1" localSheetId="4" hidden="1">{"'Sheet1'!$L$16"}</definedName>
    <definedName name="_h1" hidden="1">{"'Sheet1'!$L$16"}</definedName>
    <definedName name="_h10" localSheetId="4" hidden="1">{#N/A,#N/A,FALSE,"Chi tiÆt"}</definedName>
    <definedName name="_h10" hidden="1">{#N/A,#N/A,FALSE,"Chi tiÆt"}</definedName>
    <definedName name="_h2" localSheetId="4" hidden="1">{"'Sheet1'!$L$16"}</definedName>
    <definedName name="_h2" hidden="1">{"'Sheet1'!$L$16"}</definedName>
    <definedName name="_h3" localSheetId="4" hidden="1">{"'Sheet1'!$L$16"}</definedName>
    <definedName name="_h3" hidden="1">{"'Sheet1'!$L$16"}</definedName>
    <definedName name="_h5" localSheetId="4" hidden="1">{"'Sheet1'!$L$16"}</definedName>
    <definedName name="_h5" hidden="1">{"'Sheet1'!$L$16"}</definedName>
    <definedName name="_h6" localSheetId="4" hidden="1">{"'Sheet1'!$L$16"}</definedName>
    <definedName name="_h6" hidden="1">{"'Sheet1'!$L$16"}</definedName>
    <definedName name="_h7" localSheetId="4" hidden="1">{"'Sheet1'!$L$16"}</definedName>
    <definedName name="_h7" hidden="1">{"'Sheet1'!$L$16"}</definedName>
    <definedName name="_h8" localSheetId="4" hidden="1">{"'Sheet1'!$L$16"}</definedName>
    <definedName name="_h8" hidden="1">{"'Sheet1'!$L$16"}</definedName>
    <definedName name="_h9" localSheetId="4" hidden="1">{"'Sheet1'!$L$16"}</definedName>
    <definedName name="_h9" hidden="1">{"'Sheet1'!$L$16"}</definedName>
    <definedName name="_ho13" localSheetId="4" hidden="1">{"'Sheet1'!$L$16"}</definedName>
    <definedName name="_ho13" hidden="1">{"'Sheet1'!$L$16"}</definedName>
    <definedName name="_HS4" localSheetId="4">{"Book1","Dt tonghop.xls"}</definedName>
    <definedName name="_HS4">{"Book1","Dt tonghop.xls"}</definedName>
    <definedName name="_hsm2">1.1289</definedName>
    <definedName name="_hu1" localSheetId="4" hidden="1">{"'Sheet1'!$L$16"}</definedName>
    <definedName name="_hu1" hidden="1">{"'Sheet1'!$L$16"}</definedName>
    <definedName name="_hu2" localSheetId="4" hidden="1">{"'Sheet1'!$L$16"}</definedName>
    <definedName name="_hu2" hidden="1">{"'Sheet1'!$L$16"}</definedName>
    <definedName name="_hu5" localSheetId="4" hidden="1">{"'Sheet1'!$L$16"}</definedName>
    <definedName name="_hu5" hidden="1">{"'Sheet1'!$L$16"}</definedName>
    <definedName name="_hu6" localSheetId="4" hidden="1">{"'Sheet1'!$L$16"}</definedName>
    <definedName name="_hu6" hidden="1">{"'Sheet1'!$L$16"}</definedName>
    <definedName name="_isc1">0.035</definedName>
    <definedName name="_isc2">0.02</definedName>
    <definedName name="_isc3">0.054</definedName>
    <definedName name="_k27" localSheetId="4" hidden="1">{"'Sheet1'!$L$16"}</definedName>
    <definedName name="_k27" hidden="1">{"'Sheet1'!$L$16"}</definedName>
    <definedName name="_km03" localSheetId="4" hidden="1">{"'Sheet1'!$L$16"}</definedName>
    <definedName name="_km03" hidden="1">{"'Sheet1'!$L$16"}</definedName>
    <definedName name="_kom1" localSheetId="4" hidden="1">{"'Sheet1'!$L$16"}</definedName>
    <definedName name="_kom1" hidden="1">{"'Sheet1'!$L$16"}</definedName>
    <definedName name="_Lan1" localSheetId="4" hidden="1">{"'Sheet1'!$L$16"}</definedName>
    <definedName name="_Lan1" hidden="1">{"'Sheet1'!$L$16"}</definedName>
    <definedName name="_LAN3" localSheetId="4" hidden="1">{"'Sheet1'!$L$16"}</definedName>
    <definedName name="_LAN3" hidden="1">{"'Sheet1'!$L$16"}</definedName>
    <definedName name="_M36" localSheetId="4" hidden="1">{"'Sheet1'!$L$16"}</definedName>
    <definedName name="_M36" hidden="1">{"'Sheet1'!$L$16"}</definedName>
    <definedName name="_m4" localSheetId="4" hidden="1">{"'Sheet1'!$L$16"}</definedName>
    <definedName name="_m4" hidden="1">{"'Sheet1'!$L$16"}</definedName>
    <definedName name="_MTL12" localSheetId="4" hidden="1">{"'Sheet1'!$L$16"}</definedName>
    <definedName name="_MTL12" hidden="1">{"'Sheet1'!$L$16"}</definedName>
    <definedName name="_n23" localSheetId="4" hidden="1">{"'Sheet1'!$L$16"}</definedName>
    <definedName name="_n23" hidden="1">{"'Sheet1'!$L$16"}</definedName>
    <definedName name="_NSO2" localSheetId="4" hidden="1">{"'Sheet1'!$L$16"}</definedName>
    <definedName name="_NSO2" hidden="1">{"'Sheet1'!$L$16"}</definedName>
    <definedName name="_Order1" hidden="1">255</definedName>
    <definedName name="_Order2" hidden="1">255</definedName>
    <definedName name="_PA3" localSheetId="4" hidden="1">{"'Sheet1'!$L$16"}</definedName>
    <definedName name="_PA3" hidden="1">{"'Sheet1'!$L$16"}</definedName>
    <definedName name="_phu2" localSheetId="4" hidden="1">{"'Sheet1'!$L$16"}</definedName>
    <definedName name="_phu2" hidden="1">{"'Sheet1'!$L$16"}</definedName>
    <definedName name="_SOC10">0.3456</definedName>
    <definedName name="_SOC8">0.2827</definedName>
    <definedName name="_Sta1">531.877</definedName>
    <definedName name="_Sta2">561.952</definedName>
    <definedName name="_Sta3">712.202</definedName>
    <definedName name="_Sta4">762.202</definedName>
    <definedName name="_T12">#N/A</definedName>
    <definedName name="_t23" localSheetId="4" hidden="1">{"'Sheet1'!$L$16"}</definedName>
    <definedName name="_t23" hidden="1">{"'Sheet1'!$L$16"}</definedName>
    <definedName name="_t400" localSheetId="4" hidden="1">{"'Sheet1'!$L$16"}</definedName>
    <definedName name="_t400" hidden="1">{"'Sheet1'!$L$16"}</definedName>
    <definedName name="_T8" localSheetId="4" hidden="1">{"'Sheet1'!$L$16"}</definedName>
    <definedName name="_T8" hidden="1">{"'Sheet1'!$L$16"}</definedName>
    <definedName name="_TM2" localSheetId="4" hidden="1">{"'Sheet1'!$L$16"}</definedName>
    <definedName name="_TM2" hidden="1">{"'Sheet1'!$L$16"}</definedName>
    <definedName name="_tt3" localSheetId="4" hidden="1">{"'Sheet1'!$L$16"}</definedName>
    <definedName name="_tt3" hidden="1">{"'Sheet1'!$L$16"}</definedName>
    <definedName name="_Tru21" localSheetId="4" hidden="1">{"'Sheet1'!$L$16"}</definedName>
    <definedName name="_Tru21" hidden="1">{"'Sheet1'!$L$16"}</definedName>
    <definedName name="_vc4" localSheetId="4" hidden="1">{"'Sheet1'!$L$16"}</definedName>
    <definedName name="_vc4" hidden="1">{"'Sheet1'!$L$16"}</definedName>
    <definedName name="_vl2" localSheetId="4" hidden="1">{"'Sheet1'!$L$16"}</definedName>
    <definedName name="_vl2" hidden="1">{"'Sheet1'!$L$16"}</definedName>
    <definedName name="A1A">2.34</definedName>
    <definedName name="a1moi" localSheetId="4" hidden="1">{"'Sheet1'!$L$16"}</definedName>
    <definedName name="a1moi" hidden="1">{"'Sheet1'!$L$16"}</definedName>
    <definedName name="aass" localSheetId="4" hidden="1">{"'Sheet1'!$L$16"}</definedName>
    <definedName name="aass" hidden="1">{"'Sheet1'!$L$16"}</definedName>
    <definedName name="amoi" localSheetId="4" hidden="1">{"'Sheet1'!$L$16"}</definedName>
    <definedName name="amoi" hidden="1">{"'Sheet1'!$L$16"}</definedName>
    <definedName name="anscount" hidden="1">3</definedName>
    <definedName name="Antoan" localSheetId="4" hidden="1">{"'Sheet1'!$L$16"}</definedName>
    <definedName name="Antoan" hidden="1">{"'Sheet1'!$L$16"}</definedName>
    <definedName name="AS2DocOpenMode" hidden="1">"AS2DocumentEdit"</definedName>
    <definedName name="asega" localSheetId="4">{"Thuxm2.xls","Sheet1"}</definedName>
    <definedName name="asega">{"Thuxm2.xls","Sheet1"}</definedName>
    <definedName name="ATGT" localSheetId="4" hidden="1">{"'Sheet1'!$L$16"}</definedName>
    <definedName name="ATGT" hidden="1">{"'Sheet1'!$L$16"}</definedName>
    <definedName name="AU" localSheetId="4" hidden="1">{"'Sheet1'!$L$16"}</definedName>
    <definedName name="AU" hidden="1">{"'Sheet1'!$L$16"}</definedName>
    <definedName name="â" localSheetId="4" hidden="1">{"'Sheet1'!$L$16"}</definedName>
    <definedName name="â" hidden="1">{"'Sheet1'!$L$16"}</definedName>
    <definedName name="âdf" localSheetId="4">{"Book5","sæ quü.xls","Dù to¸n x©y dùng nhµ s¶n xuÊt.xls","Than.xls","TiÕn ®é s¶n xuÊt - Th¸ng 9.xls"}</definedName>
    <definedName name="âdf">{"Book5","sæ quü.xls","Dù to¸n x©y dùng nhµ s¶n xuÊt.xls","Than.xls","TiÕn ®é s¶n xuÊt - Th¸ng 9.xls"}</definedName>
    <definedName name="B.nuamat">7.25</definedName>
    <definedName name="B_n_tuyÓn_than_Cöa__ng">"tco"</definedName>
    <definedName name="B1a" localSheetId="4">{"BIEUBA~1.XLS"}</definedName>
    <definedName name="B1a">{"BIEUBA~1.XLS"}</definedName>
    <definedName name="B1b" localSheetId="4">{"BIEUBA~1.XLS"}</definedName>
    <definedName name="B1b">{"BIEUBA~1.XLS"}</definedName>
    <definedName name="bac3.5">12971</definedName>
    <definedName name="bac3.7">13180</definedName>
    <definedName name="bac4.5">14925</definedName>
    <definedName name="BCBo" localSheetId="4" hidden="1">{"'Sheet1'!$L$16"}</definedName>
    <definedName name="BCBo" hidden="1">{"'Sheet1'!$L$16"}</definedName>
    <definedName name="bdd">1.5</definedName>
    <definedName name="BGVL" localSheetId="4" hidden="1">{"'Sheet1'!$L$16"}</definedName>
    <definedName name="BGVL" hidden="1">{"'Sheet1'!$L$16"}</definedName>
    <definedName name="Bgiang" localSheetId="4" hidden="1">{"'Sheet1'!$L$16"}</definedName>
    <definedName name="Bgiang" hidden="1">{"'Sheet1'!$L$16"}</definedName>
    <definedName name="Bieu1" localSheetId="4">{"BIEUBA~1.XLS"}</definedName>
    <definedName name="Bieu1">{"BIEUBA~1.XLS"}</definedName>
    <definedName name="Bieu2" localSheetId="4">{"BIEUBA~1.XLS"}</definedName>
    <definedName name="Bieu2">{"BIEUBA~1.XLS"}</definedName>
    <definedName name="Bm">3.5</definedName>
    <definedName name="Bn">6.5</definedName>
    <definedName name="bùc" localSheetId="4">{"Book1","Dt tonghop.xls"}</definedName>
    <definedName name="bùc">{"Book1","Dt tonghop.xls"}</definedName>
    <definedName name="Bulongma">8700</definedName>
    <definedName name="Button_26">"SOKTMAY1003_SOQUI_VND__List"</definedName>
    <definedName name="Button_28">"SOKTMAY1003_SOQUI_VND__List"</definedName>
    <definedName name="C.doc1">540</definedName>
    <definedName name="C.doc2">740</definedName>
    <definedName name="CACAU">298161</definedName>
    <definedName name="cb" localSheetId="4" hidden="1">{"'Sheet1'!$L$16"}</definedName>
    <definedName name="cb" hidden="1">{"'Sheet1'!$L$16"}</definedName>
    <definedName name="CDTK_tim">31.77</definedName>
    <definedName name="cf" localSheetId="4">BlankMacro1</definedName>
    <definedName name="cf">BlankMacro1</definedName>
    <definedName name="CLVC3">0.1</definedName>
    <definedName name="Comm" localSheetId="4">BlankMacro1</definedName>
    <definedName name="Comm">BlankMacro1</definedName>
    <definedName name="Content1" localSheetId="4">ErrorHandler_1</definedName>
    <definedName name="Content1">ErrorHandler_1</definedName>
    <definedName name="Cotsatma">9726</definedName>
    <definedName name="Cotthepma">9726</definedName>
    <definedName name="ctbbt" localSheetId="4" hidden="1">{"'Sheet1'!$L$16"}</definedName>
    <definedName name="ctbbt" hidden="1">{"'Sheet1'!$L$16"}</definedName>
    <definedName name="CTCT1" localSheetId="4" hidden="1">{"'Sheet1'!$L$16"}</definedName>
    <definedName name="CTCT1" hidden="1">{"'Sheet1'!$L$16"}</definedName>
    <definedName name="CTkhautru" localSheetId="4">{"Book1","Dt  Yen Son BY.xls","Dt Bai bang.xls"}</definedName>
    <definedName name="CTkhautru">{"Book1","Dt  Yen Son BY.xls","Dt Bai bang.xls"}</definedName>
    <definedName name="chie" localSheetId="4">BlankMacro1</definedName>
    <definedName name="chie">BlankMacro1</definedName>
    <definedName name="chitietbgiang2" localSheetId="4" hidden="1">{"'Sheet1'!$L$16"}</definedName>
    <definedName name="chitietbgiang2" hidden="1">{"'Sheet1'!$L$16"}</definedName>
    <definedName name="chung">66</definedName>
    <definedName name="Ð" localSheetId="4">BlankMacro1</definedName>
    <definedName name="Ð">BlankMacro1</definedName>
    <definedName name="dam">78000</definedName>
    <definedName name="dasdasd" localSheetId="4" hidden="1">{"'Sheet1'!$L$16"}</definedName>
    <definedName name="dasdasd" hidden="1">{"'Sheet1'!$L$16"}</definedName>
    <definedName name="DCL_22">12117600</definedName>
    <definedName name="DCL_35">25490000</definedName>
    <definedName name="dddem">0.1</definedName>
    <definedName name="dđ" localSheetId="4" hidden="1">{"'Sheet1'!$L$16"}</definedName>
    <definedName name="dđ" hidden="1">{"'Sheet1'!$L$16"}</definedName>
    <definedName name="docdoc">0.03125</definedName>
    <definedName name="Document_array" localSheetId="4">{"ÿÿÿÿÿ"}</definedName>
    <definedName name="Document_array">{"ÿÿÿÿÿ"}</definedName>
    <definedName name="dotcong">1</definedName>
    <definedName name="dsjk" localSheetId="4" hidden="1">{"'Sheet1'!$L$16"}</definedName>
    <definedName name="dsjk" hidden="1">{"'Sheet1'!$L$16"}</definedName>
    <definedName name="DSTD_Clear" localSheetId="4">#N/A</definedName>
    <definedName name="DSTD_Clear">#N/A</definedName>
    <definedName name="dt10.1" localSheetId="4" hidden="1">{"'Sheet1'!$L$16"}</definedName>
    <definedName name="dt10.1" hidden="1">{"'Sheet1'!$L$16"}</definedName>
    <definedName name="DT12DienLuc" localSheetId="4">{"ÿÿÿÿÿ"}</definedName>
    <definedName name="DT12DienLuc">{"ÿÿÿÿÿ"}</definedName>
    <definedName name="DT12Dluc" localSheetId="4" hidden="1">{"'Sheet1'!$L$16"}</definedName>
    <definedName name="DT12Dluc" hidden="1">{"'Sheet1'!$L$16"}</definedName>
    <definedName name="DT12HoangThach" localSheetId="4" hidden="1">{"'Sheet1'!$L$16"}</definedName>
    <definedName name="DT12HoangThach" hidden="1">{"'Sheet1'!$L$16"}</definedName>
    <definedName name="DT8.1" localSheetId="4" hidden="1">{"'Sheet1'!$L$16"}</definedName>
    <definedName name="DT8.1" hidden="1">{"'Sheet1'!$L$16"}</definedName>
    <definedName name="DT8.2" localSheetId="4" hidden="1">{"'Sheet1'!$L$16"}</definedName>
    <definedName name="DT8.2" hidden="1">{"'Sheet1'!$L$16"}</definedName>
    <definedName name="DTTVGM163" localSheetId="4" hidden="1">{"'Sheet1'!$L$16"}</definedName>
    <definedName name="DTTVGM163" hidden="1">{"'Sheet1'!$L$16"}</definedName>
    <definedName name="duc" localSheetId="4" hidden="1">{"'Sheet1'!$L$16"}</definedName>
    <definedName name="duc" hidden="1">{"'Sheet1'!$L$16"}</definedName>
    <definedName name="DUCANH" localSheetId="4" hidden="1">{"'Sheet1'!$L$16"}</definedName>
    <definedName name="DUCANH" hidden="1">{"'Sheet1'!$L$16"}</definedName>
    <definedName name="dung2" localSheetId="4">{"BIEUBA~1.XLS"}</definedName>
    <definedName name="dung2">{"BIEUBA~1.XLS"}</definedName>
    <definedName name="Dung32" localSheetId="4">{"BIEUBA~1.XLS"}</definedName>
    <definedName name="Dung32">{"BIEUBA~1.XLS"}</definedName>
    <definedName name="dungkh" localSheetId="4" hidden="1">{"'Sheet1'!$L$16"}</definedName>
    <definedName name="dungkh" hidden="1">{"'Sheet1'!$L$16"}</definedName>
    <definedName name="E.chandoc">8.875</definedName>
    <definedName name="E.PC">10.438</definedName>
    <definedName name="E.PVI">12</definedName>
    <definedName name="fbsdggdsf" localSheetId="4">{"DZ-TDTB2.XLS","Dcksat.xls"}</definedName>
    <definedName name="fbsdggdsf">{"DZ-TDTB2.XLS","Dcksat.xls"}</definedName>
    <definedName name="fff" localSheetId="4" hidden="1">{"'Sheet1'!$L$16"}</definedName>
    <definedName name="fff" hidden="1">{"'Sheet1'!$L$16"}</definedName>
    <definedName name="FI_12">4820</definedName>
    <definedName name="FIT" localSheetId="4">BlankMacro1</definedName>
    <definedName name="FIT">BlankMacro1</definedName>
    <definedName name="FITT2" localSheetId="4">BlankMacro1</definedName>
    <definedName name="FITT2">BlankMacro1</definedName>
    <definedName name="FITTING2" localSheetId="4">BlankMacro1</definedName>
    <definedName name="FITTING2">BlankMacro1</definedName>
    <definedName name="FLG" localSheetId="4">BlankMacro1</definedName>
    <definedName name="FLG">BlankMacro1</definedName>
    <definedName name="foo" localSheetId="4">ErrorHandler_1</definedName>
    <definedName name="foo">ErrorHandler_1</definedName>
    <definedName name="fsdfdsf" localSheetId="4" hidden="1">{"'Sheet1'!$L$16"}</definedName>
    <definedName name="fsdfdsf" hidden="1">{"'Sheet1'!$L$16"}</definedName>
    <definedName name="ftftftftftftftft" localSheetId="4" hidden="1">{"'Sheet1'!$L$16"}</definedName>
    <definedName name="ftftftftftftftft" hidden="1">{"'Sheet1'!$L$16"}</definedName>
    <definedName name="g" localSheetId="4" hidden="1">{"'Sheet1'!$L$16"}</definedName>
    <definedName name="g" hidden="1">{"'Sheet1'!$L$16"}</definedName>
    <definedName name="gdg" localSheetId="4" hidden="1">{"'Sheet1'!$L$16"}</definedName>
    <definedName name="gdg" hidden="1">{"'Sheet1'!$L$16"}</definedName>
    <definedName name="getrtertertert" localSheetId="4">BlankMacro1</definedName>
    <definedName name="getrtertertert">BlankMacro1</definedName>
    <definedName name="ggss" localSheetId="4" hidden="1">{"'Sheet1'!$L$16"}</definedName>
    <definedName name="ggss" hidden="1">{"'Sheet1'!$L$16"}</definedName>
    <definedName name="ghg" localSheetId="4" hidden="1">{"'Sheet1'!$L$16"}</definedName>
    <definedName name="ghg" hidden="1">{"'Sheet1'!$L$16"}</definedName>
    <definedName name="giang" localSheetId="4" hidden="1">{"'Sheet1'!$L$16"}</definedName>
    <definedName name="giang" hidden="1">{"'Sheet1'!$L$16"}</definedName>
    <definedName name="giap" localSheetId="4" hidden="1">{"'Sheet1'!$L$16"}</definedName>
    <definedName name="giap" hidden="1">{"'Sheet1'!$L$16"}</definedName>
    <definedName name="h" localSheetId="4" hidden="1">{"'Sheet1'!$L$16"}</definedName>
    <definedName name="h" hidden="1">{"'Sheet1'!$L$16"}</definedName>
    <definedName name="Hdao">0.3</definedName>
    <definedName name="Hdap">5.2</definedName>
    <definedName name="Heä_soá_laép_xaø_H">1.7</definedName>
    <definedName name="Heso_A1">2.34</definedName>
    <definedName name="heso_A2">2.65</definedName>
    <definedName name="hh" localSheetId="4" hidden="1">{"'Sheet1'!$L$16"}</definedName>
    <definedName name="hh" hidden="1">{"'Sheet1'!$L$16"}</definedName>
    <definedName name="hhhlll" localSheetId="4" hidden="1">{"'Sheet1'!$L$16"}</definedName>
    <definedName name="hhhlll" hidden="1">{"'Sheet1'!$L$16"}</definedName>
    <definedName name="HHUHOI" localSheetId="4">'Bieu 05 (thu 2021-2025)'!HHUHOI</definedName>
    <definedName name="HHUHOI">[0]!HHUHOI</definedName>
    <definedName name="HIHIHIHOI" localSheetId="4" hidden="1">{"'Sheet1'!$L$16"}</definedName>
    <definedName name="HIHIHIHOI" hidden="1">{"'Sheet1'!$L$16"}</definedName>
    <definedName name="hjghghj" localSheetId="4" hidden="1">{"'Sheet1'!$L$16"}</definedName>
    <definedName name="hjghghj" hidden="1">{"'Sheet1'!$L$16"}</definedName>
    <definedName name="hjj" localSheetId="4" hidden="1">{"'Sheet1'!$L$16"}</definedName>
    <definedName name="hjj" hidden="1">{"'Sheet1'!$L$16"}</definedName>
    <definedName name="HJKL" localSheetId="4" hidden="1">{"'Sheet1'!$L$16"}</definedName>
    <definedName name="HJKL" hidden="1">{"'Sheet1'!$L$16"}</definedName>
    <definedName name="hoa" localSheetId="4" hidden="1">{"'Sheet1'!$L$16"}</definedName>
    <definedName name="hoa" hidden="1">{"'Sheet1'!$L$16"}</definedName>
    <definedName name="hoc">55000</definedName>
    <definedName name="hongngu" localSheetId="4" hidden="1">{"'Sheet1'!$L$16"}</definedName>
    <definedName name="hongngu" hidden="1">{"'Sheet1'!$L$16"}</definedName>
    <definedName name="HS4_T40" localSheetId="4" hidden="1">{"'Sheet1'!$L$16"}</definedName>
    <definedName name="HS4_T40" hidden="1">{"'Sheet1'!$L$16"}</definedName>
    <definedName name="HSCT3">0.1</definedName>
    <definedName name="HSDN">2.5</definedName>
    <definedName name="HSLXH">1.7</definedName>
    <definedName name="hsn">0.5</definedName>
    <definedName name="hsnc_cau">2.5039</definedName>
    <definedName name="hsnc_cau2">1.626</definedName>
    <definedName name="hsnc_d">1.6356</definedName>
    <definedName name="hsnc_d2">1.6356</definedName>
    <definedName name="hsvl2">1</definedName>
    <definedName name="htlm" localSheetId="4" hidden="1">{"'Sheet1'!$L$16"}</definedName>
    <definedName name="htlm" hidden="1">{"'Sheet1'!$L$16"}</definedName>
    <definedName name="HTML" localSheetId="4" hidden="1">{"'Sheet1'!$L$16"}</definedName>
    <definedName name="HTML" hidden="1">{"'Sheet1'!$L$16"}</definedName>
    <definedName name="HTML_CodePage" hidden="1">950</definedName>
    <definedName name="HTML_Control" localSheetId="4" hidden="1">{"'Sheet1'!$L$16"}</definedName>
    <definedName name="HTML_Control" hidden="1">{"'Sheet1'!$L$16"}</definedName>
    <definedName name="HTML_Controlmoi" localSheetId="4"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Title" hidden="1">"00Q3961-SUM"</definedName>
    <definedName name="HTMLmoi" localSheetId="4" hidden="1">{"'Sheet1'!$L$16"}</definedName>
    <definedName name="HTMLmoi" hidden="1">{"'Sheet1'!$L$16"}</definedName>
    <definedName name="hu" localSheetId="4" hidden="1">{"'Sheet1'!$L$16"}</definedName>
    <definedName name="hu" hidden="1">{"'Sheet1'!$L$16"}</definedName>
    <definedName name="hui" localSheetId="4" hidden="1">{"'Sheet1'!$L$16"}</definedName>
    <definedName name="hui" hidden="1">{"'Sheet1'!$L$16"}</definedName>
    <definedName name="huy" localSheetId="4" hidden="1">{"'Sheet1'!$L$16"}</definedName>
    <definedName name="huy" hidden="1">{"'Sheet1'!$L$16"}</definedName>
    <definedName name="huy1moi" localSheetId="4" hidden="1">{"'Sheet1'!$L$16"}</definedName>
    <definedName name="huy1moi" hidden="1">{"'Sheet1'!$L$16"}</definedName>
    <definedName name="huymoi" localSheetId="4" hidden="1">{"'Sheet1'!$L$16"}</definedName>
    <definedName name="huymoi" hidden="1">{"'Sheet1'!$L$16"}</definedName>
    <definedName name="jjkk" localSheetId="4" hidden="1">{"'Sheet1'!$L$16"}</definedName>
    <definedName name="jjkk" hidden="1">{"'Sheet1'!$L$16"}</definedName>
    <definedName name="jkjk" localSheetId="4" hidden="1">{"'Sheet1'!$L$16"}</definedName>
    <definedName name="jkjk" hidden="1">{"'Sheet1'!$L$16"}</definedName>
    <definedName name="jsdjs" localSheetId="4" hidden="1">{"'Sheet1'!$L$16"}</definedName>
    <definedName name="jsdjs" hidden="1">{"'Sheet1'!$L$16"}</definedName>
    <definedName name="ksbn" localSheetId="4" hidden="1">{"'Sheet1'!$L$16"}</definedName>
    <definedName name="ksbn" hidden="1">{"'Sheet1'!$L$16"}</definedName>
    <definedName name="kshn" localSheetId="4" hidden="1">{"'Sheet1'!$L$16"}</definedName>
    <definedName name="kshn" hidden="1">{"'Sheet1'!$L$16"}</definedName>
    <definedName name="ksls" localSheetId="4" hidden="1">{"'Sheet1'!$L$16"}</definedName>
    <definedName name="ksls" hidden="1">{"'Sheet1'!$L$16"}</definedName>
    <definedName name="khac">2</definedName>
    <definedName name="khla09" localSheetId="4" hidden="1">{"'Sheet1'!$L$16"}</definedName>
    <definedName name="khla09" hidden="1">{"'Sheet1'!$L$16"}</definedName>
    <definedName name="khongtruotgia" localSheetId="4" hidden="1">{"'Sheet1'!$L$16"}</definedName>
    <definedName name="khongtruotgia" hidden="1">{"'Sheet1'!$L$16"}</definedName>
    <definedName name="KhuyenmaiUPS">"AutoShape 264"</definedName>
    <definedName name="khvh09" localSheetId="4" hidden="1">{"'Sheet1'!$L$16"}</definedName>
    <definedName name="khvh09" hidden="1">{"'Sheet1'!$L$16"}</definedName>
    <definedName name="KHYt09" localSheetId="4" hidden="1">{"'Sheet1'!$L$16"}</definedName>
    <definedName name="KHYt09" hidden="1">{"'Sheet1'!$L$16"}</definedName>
    <definedName name="L63x6">5800</definedName>
    <definedName name="langson" localSheetId="4" hidden="1">{"'Sheet1'!$L$16"}</definedName>
    <definedName name="langson" hidden="1">{"'Sheet1'!$L$16"}</definedName>
    <definedName name="Last_Row" localSheetId="4">#N/A</definedName>
    <definedName name="Last_Row">#N/A</definedName>
    <definedName name="LBS_22">107800000</definedName>
    <definedName name="lk" localSheetId="4" hidden="1">{"'Sheet1'!$L$16"}</definedName>
    <definedName name="lk" hidden="1">{"'Sheet1'!$L$16"}</definedName>
    <definedName name="lkl" localSheetId="4" hidden="1">{"'Sheet1'!$L$16"}</definedName>
    <definedName name="lkl" hidden="1">{"'Sheet1'!$L$16"}</definedName>
    <definedName name="lvo" localSheetId="4" hidden="1">{"'Sheet1'!$L$16"}</definedName>
    <definedName name="lvo" hidden="1">{"'Sheet1'!$L$16"}</definedName>
    <definedName name="mm" localSheetId="4" hidden="1">{"'Sheet1'!$L$16"}</definedName>
    <definedName name="mm" hidden="1">{"'Sheet1'!$L$16"}</definedName>
    <definedName name="mncvhjkhj" localSheetId="4" hidden="1">{"'Sheet1'!$L$16"}</definedName>
    <definedName name="mncvhjkhj" hidden="1">{"'Sheet1'!$L$16"}</definedName>
    <definedName name="mo" localSheetId="4" hidden="1">{"'Sheet1'!$L$16"}</definedName>
    <definedName name="mo" hidden="1">{"'Sheet1'!$L$16"}</definedName>
    <definedName name="moi" localSheetId="4" hidden="1">{"'Sheet1'!$L$16"}</definedName>
    <definedName name="moi" hidden="1">{"'Sheet1'!$L$16"}</definedName>
    <definedName name="new" localSheetId="4" hidden="1">{"'Sheet1'!$L$16"}</definedName>
    <definedName name="new" hidden="1">{"'Sheet1'!$L$16"}</definedName>
    <definedName name="No.10" localSheetId="4" hidden="1">{"'Sheet1'!$L$16"}</definedName>
    <definedName name="No.10" hidden="1">{"'Sheet1'!$L$16"}</definedName>
    <definedName name="No.9" localSheetId="4" hidden="1">{"'Sheet1'!$L$16"}</definedName>
    <definedName name="No.9" hidden="1">{"'Sheet1'!$L$16"}</definedName>
    <definedName name="Number_of_Payments" localSheetId="4">MATCH(0.01,End_Bal,-1)+1</definedName>
    <definedName name="Number_of_Payments">MATCH(0.01,End_Bal,-1)+1</definedName>
    <definedName name="NUOCHKHOAN" localSheetId="4" hidden="1">{"'Sheet1'!$L$16"}</definedName>
    <definedName name="NUOCHKHOAN" hidden="1">{"'Sheet1'!$L$16"}</definedName>
    <definedName name="NUOCHKHOANMOI" localSheetId="4" hidden="1">{"'Sheet1'!$L$16"}</definedName>
    <definedName name="NUOCHKHOANMOI" hidden="1">{"'Sheet1'!$L$16"}</definedName>
    <definedName name="NHAÂN_COÂNG" localSheetId="4">#N/A</definedName>
    <definedName name="NHAÂN_COÂNG">#N/A</definedName>
    <definedName name="nhfffd" localSheetId="4">{"DZ-TDTB2.XLS","Dcksat.xls"}</definedName>
    <definedName name="nhfffd">{"DZ-TDTB2.XLS","Dcksat.xls"}</definedName>
    <definedName name="PA3.1" localSheetId="4" hidden="1">{"'Sheet1'!$L$16"}</definedName>
    <definedName name="PA3.1" hidden="1">{"'Sheet1'!$L$16"}</definedName>
    <definedName name="PAIII_" localSheetId="4" hidden="1">{"'Sheet1'!$L$16"}</definedName>
    <definedName name="PAIII_" hidden="1">{"'Sheet1'!$L$16"}</definedName>
    <definedName name="PIP" localSheetId="4">BlankMacro1</definedName>
    <definedName name="PIP">BlankMacro1</definedName>
    <definedName name="PIPE2" localSheetId="4">BlankMacro1</definedName>
    <definedName name="PIPE2">BlankMacro1</definedName>
    <definedName name="PMS" localSheetId="4" hidden="1">{"'Sheet1'!$L$16"}</definedName>
    <definedName name="PMS" hidden="1">{"'Sheet1'!$L$16"}</definedName>
    <definedName name="PPP" localSheetId="4">BlankMacro1</definedName>
    <definedName name="PPP">BlankMacro1</definedName>
    <definedName name="_xlnm.Print_Area" localSheetId="1">'Bieu 02 KH von 2021-2025'!$A$1:$AE$157</definedName>
    <definedName name="_xlnm.Print_Area" localSheetId="2">'Bieu 03 - Von linh vuc'!$A$1:$I$46</definedName>
    <definedName name="_xlnm.Print_Area" localSheetId="0">'BIEU TH 1 Cap NHAT'!$A$1:$G$32</definedName>
    <definedName name="_xlnm.Print_Area">#REF!</definedName>
    <definedName name="_xlnm.Print_Titles" localSheetId="1">'Bieu 02 KH von 2021-2025'!$6:$8</definedName>
    <definedName name="_xlnm.Print_Titles" localSheetId="2">'Bieu 03 - Von linh vuc'!$5:$5</definedName>
    <definedName name="_xlnm.Print_Titles" localSheetId="4">'Bieu 05 (thu 2021-2025)'!$4:$5</definedName>
    <definedName name="_xlnm.Print_Titles" localSheetId="3">'Biểu 04 (thu 2016-2020)'!$4:$5</definedName>
    <definedName name="_xlnm.Print_Titles">#N/A</definedName>
    <definedName name="PtichDTL" localSheetId="4">#N/A</definedName>
    <definedName name="PtichDTL">#N/A</definedName>
    <definedName name="phong" localSheetId="4" hidden="1">{"'Sheet1'!$L$16"}</definedName>
    <definedName name="phong" hidden="1">{"'Sheet1'!$L$16"}</definedName>
    <definedName name="Q__sè_721_Q__KH_T___27_5_03" localSheetId="4">_</definedName>
    <definedName name="Q__sè_721_Q__KH_T___27_5_03">_</definedName>
    <definedName name="qt" localSheetId="4" hidden="1">{"'Sheet1'!$L$16"}</definedName>
    <definedName name="qt" hidden="1">{"'Sheet1'!$L$16"}</definedName>
    <definedName name="Ranhxay" localSheetId="4" hidden="1">{"'Sheet1'!$L$16"}</definedName>
    <definedName name="Ranhxay" hidden="1">{"'Sheet1'!$L$16"}</definedName>
    <definedName name="rate">14000</definedName>
    <definedName name="Result21" localSheetId="4" hidden="1">{"'Sheet1'!$L$16"}</definedName>
    <definedName name="Result21" hidden="1">{"'Sheet1'!$L$16"}</definedName>
    <definedName name="RGHGSD" localSheetId="4" hidden="1">{"'Sheet1'!$L$16"}</definedName>
    <definedName name="RGHGSD" hidden="1">{"'Sheet1'!$L$16"}</definedName>
    <definedName name="rr" localSheetId="4">{"doi chieu doanh thhu.xls","sua 1 (4doan da).xls","KLDaMoCoi169.170000.xls"}</definedName>
    <definedName name="rr">{"doi chieu doanh thhu.xls","sua 1 (4doan da).xls","KLDaMoCoi169.170000.xls"}</definedName>
    <definedName name="rrtet" localSheetId="4" hidden="1">{"'Sheet1'!$L$16"}</definedName>
    <definedName name="rrtet" hidden="1">{"'Sheet1'!$L$16"}</definedName>
    <definedName name="RV" localSheetId="4" hidden="1">{"'Sheet1'!$L$16"}</definedName>
    <definedName name="RV" hidden="1">{"'Sheet1'!$L$16"}</definedName>
    <definedName name="S.dinh">640</definedName>
    <definedName name="sadec" localSheetId="4" hidden="1">{"'Sheet1'!$L$16"}</definedName>
    <definedName name="sadec" hidden="1">{"'Sheet1'!$L$16"}</definedName>
    <definedName name="sadsd" localSheetId="4" hidden="1">{"'Sheet1'!$L$16"}</definedName>
    <definedName name="sadsd" hidden="1">{"'Sheet1'!$L$16"}</definedName>
    <definedName name="sdsd" localSheetId="4" hidden="1">{"'Sheet1'!$L$16"}</definedName>
    <definedName name="sdsd" hidden="1">{"'Sheet1'!$L$16"}</definedName>
    <definedName name="sencount" hidden="1">2</definedName>
    <definedName name="sfh" localSheetId="4" hidden="1">{"'Sheet1'!$L$16"}</definedName>
    <definedName name="sfh" hidden="1">{"'Sheet1'!$L$16"}</definedName>
    <definedName name="Sheet" localSheetId="4" hidden="1">{"'Sheet1'!$L$16"}</definedName>
    <definedName name="Sheet" hidden="1">{"'Sheet1'!$L$16"}</definedName>
    <definedName name="Sheet2" localSheetId="4" hidden="1">{"'Sheet1'!$L$16"}</definedName>
    <definedName name="Sheet2" hidden="1">{"'Sheet1'!$L$16"}</definedName>
    <definedName name="Sheet3" localSheetId="4">BlankMacro1</definedName>
    <definedName name="Sheet3">BlankMacro1</definedName>
    <definedName name="ss" localSheetId="4">BlankMacro1</definedName>
    <definedName name="ss">BlankMacro1</definedName>
    <definedName name="ssssssss" localSheetId="4" hidden="1">{"'Sheet1'!$L$16"}</definedName>
    <definedName name="ssssssss" hidden="1">{"'Sheet1'!$L$16"}</definedName>
    <definedName name="Sua" localSheetId="4">BlankMacro1</definedName>
    <definedName name="Sua">BlankMacro1</definedName>
    <definedName name="Tæng_c_ng_suÊt_hiÖn_t_i">"THOP"</definedName>
    <definedName name="Tang">100</definedName>
    <definedName name="tanhong" localSheetId="4" hidden="1">{"'Sheet1'!$L$16"}</definedName>
    <definedName name="tanhong" hidden="1">{"'Sheet1'!$L$16"}</definedName>
    <definedName name="TaxTV">10%</definedName>
    <definedName name="TaxXL">5%</definedName>
    <definedName name="tecco" localSheetId="4" hidden="1">{"'Sheet1'!$L$16"}</definedName>
    <definedName name="tecco" hidden="1">{"'Sheet1'!$L$16"}</definedName>
    <definedName name="TextRefCopyRangeCount" hidden="1">216</definedName>
    <definedName name="Tiepdiama">9500</definedName>
    <definedName name="tinhlun" localSheetId="4" hidden="1">{"'Sheet1'!$L$16"}</definedName>
    <definedName name="tinhlun" hidden="1">{"'Sheet1'!$L$16"}</definedName>
    <definedName name="TKKL" localSheetId="4" hidden="1">{"'Sheet1'!$L$16"}</definedName>
    <definedName name="TKKL" hidden="1">{"'Sheet1'!$L$16"}</definedName>
    <definedName name="tkt" localSheetId="4" hidden="1">{"'Sheet1'!$L$16"}</definedName>
    <definedName name="tkt" hidden="1">{"'Sheet1'!$L$16"}</definedName>
    <definedName name="TKYB">"TKYB"</definedName>
    <definedName name="TMDT" localSheetId="4" hidden="1">{"'Sheet1'!$L$16"}</definedName>
    <definedName name="TMDT" hidden="1">{"'Sheet1'!$L$16"}</definedName>
    <definedName name="Tonghopbb" localSheetId="4" hidden="1">{"'Sheet1'!$L$16"}</definedName>
    <definedName name="Tonghopbb" hidden="1">{"'Sheet1'!$L$16"}</definedName>
    <definedName name="ttd">1600</definedName>
    <definedName name="ttyt" localSheetId="4" hidden="1">{"'Sheet1'!$L$16"}</definedName>
    <definedName name="ttyt" hidden="1">{"'Sheet1'!$L$16"}</definedName>
    <definedName name="TTYT5" localSheetId="4" hidden="1">{"'Sheet1'!$L$16"}</definedName>
    <definedName name="TTYT5" hidden="1">{"'Sheet1'!$L$16"}</definedName>
    <definedName name="ttyyt" localSheetId="4" hidden="1">{"'Sheet1'!$L$16"}</definedName>
    <definedName name="ttyyt" hidden="1">{"'Sheet1'!$L$16"}</definedName>
    <definedName name="tuyennhanh" localSheetId="4" hidden="1">{"'Sheet1'!$L$16"}</definedName>
    <definedName name="tuyennhanh" hidden="1">{"'Sheet1'!$L$16"}</definedName>
    <definedName name="TYT" localSheetId="4">BlankMacro1</definedName>
    <definedName name="TYT">BlankMacro1</definedName>
    <definedName name="tytyt" localSheetId="4" hidden="1">{"'Sheet1'!$L$16"}</definedName>
    <definedName name="tytyt" hidden="1">{"'Sheet1'!$L$16"}</definedName>
    <definedName name="tha" localSheetId="4" hidden="1">{"'Sheet1'!$L$16"}</definedName>
    <definedName name="tha" hidden="1">{"'Sheet1'!$L$16"}</definedName>
    <definedName name="thao" localSheetId="4" hidden="1">{"'Sheet1'!$L$16"}</definedName>
    <definedName name="thao" hidden="1">{"'Sheet1'!$L$16"}</definedName>
    <definedName name="thepma">10500</definedName>
    <definedName name="THKP7YT" localSheetId="4" hidden="1">{"'Sheet1'!$L$16"}</definedName>
    <definedName name="THKP7YT" hidden="1">{"'Sheet1'!$L$16"}</definedName>
    <definedName name="thue">6</definedName>
    <definedName name="thvlmoi" localSheetId="4" hidden="1">{"'Sheet1'!$L$16"}</definedName>
    <definedName name="thvlmoi" hidden="1">{"'Sheet1'!$L$16"}</definedName>
    <definedName name="thvlmoimoi" localSheetId="4" hidden="1">{"'Sheet1'!$L$16"}</definedName>
    <definedName name="thvlmoimoi" hidden="1">{"'Sheet1'!$L$16"}</definedName>
    <definedName name="trung" localSheetId="4" hidden="1">{"'Sheet1'!$L$16"}</definedName>
    <definedName name="trung" hidden="1">{"'Sheet1'!$L$16"}</definedName>
    <definedName name="unitt" localSheetId="4">BlankMacro1</definedName>
    <definedName name="unitt">BlankMacro1</definedName>
    <definedName name="ut" localSheetId="4">BlankMacro1</definedName>
    <definedName name="ut">BlankMacro1</definedName>
    <definedName name="V_a_b__t_ng_M200____1x2" localSheetId="4">#N/A</definedName>
    <definedName name="V_a_b__t_ng_M200____1x2">#N/A</definedName>
    <definedName name="VAÄT_LIEÄU">"nhandongia"</definedName>
    <definedName name="Values_Entered" localSheetId="4">IF(Loan_Amount*Interest_Rate*Loan_Years*Loan_Start&gt;0,1,0)</definedName>
    <definedName name="Values_Entered">IF(Loan_Amount*Interest_Rate*Loan_Years*Loan_Start&gt;0,1,0)</definedName>
    <definedName name="VATM" localSheetId="4" hidden="1">{"'Sheet1'!$L$16"}</definedName>
    <definedName name="VATM" hidden="1">{"'Sheet1'!$L$16"}</definedName>
    <definedName name="vcbo1" localSheetId="4" hidden="1">{"'Sheet1'!$L$16"}</definedName>
    <definedName name="vcbo1" hidden="1">{"'Sheet1'!$L$16"}</definedName>
    <definedName name="vcoto" localSheetId="4" hidden="1">{"'Sheet1'!$L$16"}</definedName>
    <definedName name="vcoto" hidden="1">{"'Sheet1'!$L$16"}</definedName>
    <definedName name="VH" localSheetId="4" hidden="1">{"'Sheet1'!$L$16"}</definedName>
    <definedName name="VH" hidden="1">{"'Sheet1'!$L$16"}</definedName>
    <definedName name="Viet" localSheetId="4" hidden="1">{"'Sheet1'!$L$16"}</definedName>
    <definedName name="Viet" hidden="1">{"'Sheet1'!$L$16"}</definedName>
    <definedName name="WIRE1">5</definedName>
    <definedName name="XBCNCKT">5600</definedName>
    <definedName name="XCCT">0.5</definedName>
    <definedName name="xls" localSheetId="4" hidden="1">{"'Sheet1'!$L$16"}</definedName>
    <definedName name="xls" hidden="1">{"'Sheet1'!$L$16"}</definedName>
    <definedName name="xlttbninh" localSheetId="4" hidden="1">{"'Sheet1'!$L$16"}</definedName>
    <definedName name="xlttbninh" hidden="1">{"'Sheet1'!$L$16"}</definedName>
    <definedName name="XTKKTTC">7500</definedName>
    <definedName name="ỳđsgfhgfgfhghggh" localSheetId="4" hidden="1">{"'Sheet1'!$L$16"}</definedName>
    <definedName name="ỳđsgfhgfgfhghggh" hidden="1">{"'Sheet1'!$L$16"}</definedName>
    <definedName name="ZXzX" localSheetId="4" hidden="1">{"'Sheet1'!$L$16"}</definedName>
    <definedName name="ZXzX" hidden="1">{"'Sheet1'!$L$16"}</definedName>
    <definedName name="템플리트모듈1" localSheetId="4">BlankMacro1</definedName>
    <definedName name="템플리트모듈1">BlankMacro1</definedName>
    <definedName name="템플리트모듈2" localSheetId="4">BlankMacro1</definedName>
    <definedName name="템플리트모듈2">BlankMacro1</definedName>
    <definedName name="템플리트모듈3" localSheetId="4">BlankMacro1</definedName>
    <definedName name="템플리트모듈3">BlankMacro1</definedName>
    <definedName name="템플리트모듈4" localSheetId="4">BlankMacro1</definedName>
    <definedName name="템플리트모듈4">BlankMacro1</definedName>
    <definedName name="템플리트모듈5" localSheetId="4">BlankMacro1</definedName>
    <definedName name="템플리트모듈5">BlankMacro1</definedName>
    <definedName name="템플리트모듈6" localSheetId="4">BlankMacro1</definedName>
    <definedName name="템플리트모듈6">BlankMacro1</definedName>
    <definedName name="피팅" localSheetId="4">BlankMacro1</definedName>
    <definedName name="피팅">BlankMacro1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4" l="1"/>
  <c r="I6" i="4"/>
  <c r="D15" i="4"/>
  <c r="AD147" i="7" l="1"/>
  <c r="AC147" i="7"/>
  <c r="AB147" i="7"/>
  <c r="AA147" i="7"/>
  <c r="Z147" i="7"/>
  <c r="AD151" i="7" l="1"/>
  <c r="AD43" i="7"/>
  <c r="Y61" i="7" l="1"/>
  <c r="Y62" i="7"/>
  <c r="Y63" i="7"/>
  <c r="Y64" i="7"/>
  <c r="Y65" i="7"/>
  <c r="Y66" i="7"/>
  <c r="Y67" i="7"/>
  <c r="Y68" i="7"/>
  <c r="Y69" i="7"/>
  <c r="Y60" i="7"/>
  <c r="Y59" i="7"/>
  <c r="Z12" i="7"/>
  <c r="AA12" i="7"/>
  <c r="AB12" i="7"/>
  <c r="AC12" i="7"/>
  <c r="AD12" i="7"/>
  <c r="Y74" i="7"/>
  <c r="Y75" i="7"/>
  <c r="Y76" i="7"/>
  <c r="Y77" i="7"/>
  <c r="Y78" i="7"/>
  <c r="Y79" i="7"/>
  <c r="Y80" i="7"/>
  <c r="Y81" i="7"/>
  <c r="Y73" i="7"/>
  <c r="Y84" i="7"/>
  <c r="Y85" i="7"/>
  <c r="Y86" i="7"/>
  <c r="Y88" i="7"/>
  <c r="Y89" i="7"/>
  <c r="Y90" i="7"/>
  <c r="Y83" i="7"/>
  <c r="Y93" i="7"/>
  <c r="Y94" i="7"/>
  <c r="Y95" i="7"/>
  <c r="Y96" i="7"/>
  <c r="Y97" i="7"/>
  <c r="Y98" i="7"/>
  <c r="Y99" i="7"/>
  <c r="Y100" i="7"/>
  <c r="Y92" i="7"/>
  <c r="Y103" i="7"/>
  <c r="Y104" i="7"/>
  <c r="Y105" i="7"/>
  <c r="Y106" i="7"/>
  <c r="Y107" i="7"/>
  <c r="Y102" i="7"/>
  <c r="Y110" i="7"/>
  <c r="Y109" i="7"/>
  <c r="Z111" i="7"/>
  <c r="AA111" i="7"/>
  <c r="AB111" i="7"/>
  <c r="AC111" i="7"/>
  <c r="AD111" i="7"/>
  <c r="Y113" i="7"/>
  <c r="Y114" i="7"/>
  <c r="Y115" i="7"/>
  <c r="Y116" i="7"/>
  <c r="Y117" i="7"/>
  <c r="Y112" i="7"/>
  <c r="Y129" i="7"/>
  <c r="Y128" i="7"/>
  <c r="Y134" i="7"/>
  <c r="Y135" i="7"/>
  <c r="Y136" i="7"/>
  <c r="Y137" i="7"/>
  <c r="Y138" i="7"/>
  <c r="Y139" i="7"/>
  <c r="Y140" i="7"/>
  <c r="Y141" i="7"/>
  <c r="Y133" i="7"/>
  <c r="Y144" i="7"/>
  <c r="Y145" i="7"/>
  <c r="Y146" i="7"/>
  <c r="Y147" i="7"/>
  <c r="Y143" i="7"/>
  <c r="Y149" i="7"/>
  <c r="Y157" i="7"/>
  <c r="Z168" i="7" s="1"/>
  <c r="Y156" i="7"/>
  <c r="Z167" i="7" s="1"/>
  <c r="Y155" i="7"/>
  <c r="Z166" i="7" s="1"/>
  <c r="Y154" i="7"/>
  <c r="Z165" i="7" s="1"/>
  <c r="Y153" i="7"/>
  <c r="Z164" i="7" s="1"/>
  <c r="Y152" i="7"/>
  <c r="Z163" i="7" s="1"/>
  <c r="Y151" i="7"/>
  <c r="Z162" i="7" s="1"/>
  <c r="Y150" i="7"/>
  <c r="Z161" i="7" s="1"/>
  <c r="Y45" i="7"/>
  <c r="E29" i="6" s="1"/>
  <c r="Y18" i="7"/>
  <c r="E17" i="6" s="1"/>
  <c r="Y19" i="7"/>
  <c r="E18" i="6" s="1"/>
  <c r="Y87" i="7" l="1"/>
  <c r="Y127" i="7"/>
  <c r="AU149" i="7"/>
  <c r="AG35" i="7"/>
  <c r="AU35" i="7"/>
  <c r="AG42" i="7" l="1"/>
  <c r="AG41" i="7"/>
  <c r="Z37" i="7"/>
  <c r="AA37" i="7"/>
  <c r="AB37" i="7"/>
  <c r="AC37" i="7"/>
  <c r="AD37" i="7"/>
  <c r="Y37" i="7"/>
  <c r="AB28" i="7"/>
  <c r="AC28" i="7"/>
  <c r="AD28" i="7"/>
  <c r="Y17" i="7"/>
  <c r="E16" i="6" s="1"/>
  <c r="T17" i="7"/>
  <c r="L17" i="7"/>
  <c r="N17" i="7" s="1"/>
  <c r="K17" i="7"/>
  <c r="E17" i="7"/>
  <c r="Y16" i="7"/>
  <c r="E15" i="6" s="1"/>
  <c r="T16" i="7"/>
  <c r="N16" i="7"/>
  <c r="Q16" i="7" s="1"/>
  <c r="M16" i="7"/>
  <c r="K16" i="7"/>
  <c r="Y15" i="7"/>
  <c r="E14" i="6" s="1"/>
  <c r="T15" i="7"/>
  <c r="N15" i="7"/>
  <c r="Q15" i="7" s="1"/>
  <c r="M15" i="7"/>
  <c r="K15" i="7"/>
  <c r="Y14" i="7"/>
  <c r="E13" i="6" s="1"/>
  <c r="T14" i="7"/>
  <c r="N14" i="7"/>
  <c r="Q14" i="7" s="1"/>
  <c r="M14" i="7"/>
  <c r="K14" i="7"/>
  <c r="E14" i="7"/>
  <c r="U14" i="7" s="1"/>
  <c r="AD27" i="7" l="1"/>
  <c r="R14" i="7"/>
  <c r="AC27" i="7"/>
  <c r="AB27" i="7"/>
  <c r="M17" i="7"/>
  <c r="U17" i="7"/>
  <c r="Q17" i="7"/>
  <c r="R17" i="7" s="1"/>
  <c r="O17" i="7"/>
  <c r="O14" i="7"/>
  <c r="Y24" i="7" l="1"/>
  <c r="E23" i="6" s="1"/>
  <c r="F23" i="6" s="1"/>
  <c r="Y25" i="7"/>
  <c r="E24" i="6" s="1"/>
  <c r="Y23" i="7"/>
  <c r="E22" i="6" s="1"/>
  <c r="AD22" i="7"/>
  <c r="Z22" i="7"/>
  <c r="Z20" i="7" s="1"/>
  <c r="Z11" i="7" s="1"/>
  <c r="Y13" i="7"/>
  <c r="Y12" i="7" l="1"/>
  <c r="E12" i="6"/>
  <c r="E11" i="6" s="1"/>
  <c r="Y22" i="7"/>
  <c r="E21" i="6" s="1"/>
  <c r="Z148" i="7" l="1"/>
  <c r="AA20" i="7"/>
  <c r="AA11" i="7" s="1"/>
  <c r="D32" i="6"/>
  <c r="D11" i="6"/>
  <c r="AA160" i="7" l="1"/>
  <c r="Z160" i="7"/>
  <c r="AB160" i="7"/>
  <c r="AC160" i="7"/>
  <c r="AD160" i="7"/>
  <c r="AU14" i="7" l="1"/>
  <c r="AU15" i="7"/>
  <c r="AU16" i="7"/>
  <c r="AU17" i="7"/>
  <c r="AU19" i="7"/>
  <c r="AU119" i="7"/>
  <c r="AU122" i="7"/>
  <c r="AU39" i="7"/>
  <c r="AU40" i="7" l="1"/>
  <c r="AU41" i="7"/>
  <c r="AU42" i="7"/>
  <c r="AU38" i="7"/>
  <c r="D24" i="9"/>
  <c r="E24" i="9" s="1"/>
  <c r="J22" i="9"/>
  <c r="I22" i="9"/>
  <c r="H22" i="9"/>
  <c r="G22" i="9"/>
  <c r="F22" i="9"/>
  <c r="D21" i="9"/>
  <c r="E21" i="9" s="1"/>
  <c r="D20" i="9"/>
  <c r="E20" i="9" s="1"/>
  <c r="D18" i="9"/>
  <c r="E18" i="9" s="1"/>
  <c r="D15" i="9"/>
  <c r="E15" i="9" s="1"/>
  <c r="J14" i="9"/>
  <c r="I14" i="9"/>
  <c r="H14" i="9"/>
  <c r="G14" i="9"/>
  <c r="F14" i="9"/>
  <c r="D14" i="9"/>
  <c r="E14" i="9" s="1"/>
  <c r="D13" i="9"/>
  <c r="E13" i="9" s="1"/>
  <c r="D12" i="9"/>
  <c r="E12" i="9" s="1"/>
  <c r="D11" i="9"/>
  <c r="E11" i="9" s="1"/>
  <c r="D10" i="9"/>
  <c r="E10" i="9" s="1"/>
  <c r="J9" i="9"/>
  <c r="I9" i="9"/>
  <c r="H9" i="9"/>
  <c r="G9" i="9"/>
  <c r="D9" i="9" s="1"/>
  <c r="E9" i="9" s="1"/>
  <c r="F9" i="9"/>
  <c r="D8" i="9"/>
  <c r="E8" i="9" s="1"/>
  <c r="J7" i="9"/>
  <c r="I7" i="9"/>
  <c r="H7" i="9"/>
  <c r="G7" i="9"/>
  <c r="F7" i="9"/>
  <c r="D7" i="9" l="1"/>
  <c r="E7" i="9" s="1"/>
  <c r="D22" i="9"/>
  <c r="E22" i="9" s="1"/>
  <c r="C24" i="8" l="1"/>
  <c r="C22" i="8"/>
  <c r="C21" i="8"/>
  <c r="C20" i="8"/>
  <c r="C18" i="8"/>
  <c r="C16" i="8"/>
  <c r="C15" i="8"/>
  <c r="C14" i="8"/>
  <c r="C13" i="8"/>
  <c r="C12" i="8"/>
  <c r="C11" i="8"/>
  <c r="C10" i="8"/>
  <c r="C9" i="8"/>
  <c r="H8" i="8"/>
  <c r="G8" i="8"/>
  <c r="F8" i="8"/>
  <c r="F7" i="8" s="1"/>
  <c r="E8" i="8"/>
  <c r="D8" i="8"/>
  <c r="H7" i="8"/>
  <c r="G7" i="8"/>
  <c r="E7" i="8"/>
  <c r="D7" i="8"/>
  <c r="C8" i="8" l="1"/>
  <c r="C7" i="8"/>
  <c r="Y44" i="7" l="1"/>
  <c r="AU45" i="7"/>
  <c r="Y43" i="7"/>
  <c r="E27" i="6" s="1"/>
  <c r="F29" i="6"/>
  <c r="AB20" i="7"/>
  <c r="AB11" i="7" s="1"/>
  <c r="AB10" i="7" s="1"/>
  <c r="F16" i="6"/>
  <c r="F13" i="6"/>
  <c r="A4" i="7"/>
  <c r="A3" i="4" s="1"/>
  <c r="AS119" i="7"/>
  <c r="AS122" i="7"/>
  <c r="AC58" i="7"/>
  <c r="AD58" i="7"/>
  <c r="Y132" i="7"/>
  <c r="Y82" i="7"/>
  <c r="Z118" i="7"/>
  <c r="AA118" i="7"/>
  <c r="AB118" i="7"/>
  <c r="AC118" i="7"/>
  <c r="AD118" i="7"/>
  <c r="Y91" i="7"/>
  <c r="Y101" i="7"/>
  <c r="Y108" i="7"/>
  <c r="Y111" i="7"/>
  <c r="Y58" i="7"/>
  <c r="Y125" i="7"/>
  <c r="Y124" i="7"/>
  <c r="Y123" i="7"/>
  <c r="Y121" i="7"/>
  <c r="Y120" i="7"/>
  <c r="AI72" i="7"/>
  <c r="I7" i="4"/>
  <c r="P157" i="7"/>
  <c r="N157" i="7"/>
  <c r="M157" i="7"/>
  <c r="K157" i="7"/>
  <c r="P156" i="7"/>
  <c r="N156" i="7"/>
  <c r="M156" i="7"/>
  <c r="K156" i="7"/>
  <c r="P155" i="7"/>
  <c r="N155" i="7"/>
  <c r="Q155" i="7" s="1"/>
  <c r="R155" i="7" s="1"/>
  <c r="M155" i="7"/>
  <c r="K155" i="7"/>
  <c r="P154" i="7"/>
  <c r="S154" i="7" s="1"/>
  <c r="N154" i="7"/>
  <c r="M154" i="7"/>
  <c r="K154" i="7"/>
  <c r="P153" i="7"/>
  <c r="S153" i="7" s="1"/>
  <c r="N153" i="7"/>
  <c r="M153" i="7"/>
  <c r="K153" i="7"/>
  <c r="P152" i="7"/>
  <c r="S152" i="7" s="1"/>
  <c r="T152" i="7" s="1"/>
  <c r="N152" i="7"/>
  <c r="M152" i="7"/>
  <c r="K152" i="7"/>
  <c r="P151" i="7"/>
  <c r="S151" i="7" s="1"/>
  <c r="T151" i="7" s="1"/>
  <c r="N151" i="7"/>
  <c r="M151" i="7"/>
  <c r="K151" i="7"/>
  <c r="P150" i="7"/>
  <c r="S150" i="7" s="1"/>
  <c r="T150" i="7" s="1"/>
  <c r="N150" i="7"/>
  <c r="M150" i="7"/>
  <c r="K150" i="7"/>
  <c r="P149" i="7"/>
  <c r="S149" i="7" s="1"/>
  <c r="N149" i="7"/>
  <c r="M149" i="7"/>
  <c r="K149" i="7"/>
  <c r="AC148" i="7"/>
  <c r="AB148" i="7"/>
  <c r="AA148" i="7"/>
  <c r="L148" i="7"/>
  <c r="J148" i="7"/>
  <c r="I148" i="7"/>
  <c r="H148" i="7"/>
  <c r="H56" i="7" s="1"/>
  <c r="H46" i="7" s="1"/>
  <c r="G148" i="7"/>
  <c r="G56" i="7" s="1"/>
  <c r="G46" i="7" s="1"/>
  <c r="F148" i="7"/>
  <c r="F56" i="7" s="1"/>
  <c r="F46" i="7" s="1"/>
  <c r="E148" i="7"/>
  <c r="E57" i="7" s="1"/>
  <c r="P57" i="7"/>
  <c r="L57" i="7"/>
  <c r="L56" i="7" s="1"/>
  <c r="J57" i="7"/>
  <c r="K57" i="7" s="1"/>
  <c r="Y55" i="7"/>
  <c r="Y54" i="7"/>
  <c r="AD53" i="7"/>
  <c r="AC53" i="7"/>
  <c r="AC47" i="7" s="1"/>
  <c r="AB53" i="7"/>
  <c r="AB47" i="7" s="1"/>
  <c r="AA53" i="7"/>
  <c r="AA47" i="7" s="1"/>
  <c r="Z53" i="7"/>
  <c r="Y52" i="7"/>
  <c r="Y51" i="7"/>
  <c r="Y50" i="7"/>
  <c r="Y49" i="7"/>
  <c r="Z48" i="7"/>
  <c r="T47" i="7"/>
  <c r="U47" i="7" s="1"/>
  <c r="N47" i="7"/>
  <c r="O47" i="7" s="1"/>
  <c r="M47" i="7"/>
  <c r="K47" i="7"/>
  <c r="X46" i="7"/>
  <c r="W46" i="7"/>
  <c r="V46" i="7"/>
  <c r="E46" i="7"/>
  <c r="AG45" i="7"/>
  <c r="T45" i="7"/>
  <c r="N45" i="7"/>
  <c r="Q45" i="7" s="1"/>
  <c r="M45" i="7"/>
  <c r="K45" i="7"/>
  <c r="E45" i="7"/>
  <c r="T44" i="7"/>
  <c r="N44" i="7"/>
  <c r="Q44" i="7" s="1"/>
  <c r="M44" i="7"/>
  <c r="K44" i="7"/>
  <c r="E44" i="7"/>
  <c r="U44" i="7" s="1"/>
  <c r="AG43" i="7"/>
  <c r="T43" i="7"/>
  <c r="L43" i="7"/>
  <c r="N43" i="7" s="1"/>
  <c r="Q43" i="7" s="1"/>
  <c r="K43" i="7"/>
  <c r="E43" i="7"/>
  <c r="AU30" i="7"/>
  <c r="T27" i="7"/>
  <c r="U27" i="7" s="1"/>
  <c r="N27" i="7"/>
  <c r="Q27" i="7" s="1"/>
  <c r="R27" i="7" s="1"/>
  <c r="M27" i="7"/>
  <c r="K27" i="7"/>
  <c r="T26" i="7"/>
  <c r="U26" i="7" s="1"/>
  <c r="N26" i="7"/>
  <c r="O26" i="7" s="1"/>
  <c r="M26" i="7"/>
  <c r="K26" i="7"/>
  <c r="T25" i="7"/>
  <c r="N25" i="7"/>
  <c r="Q25" i="7" s="1"/>
  <c r="M25" i="7"/>
  <c r="K25" i="7"/>
  <c r="E25" i="7"/>
  <c r="E20" i="7" s="1"/>
  <c r="T24" i="7"/>
  <c r="U24" i="7" s="1"/>
  <c r="L24" i="7"/>
  <c r="M24" i="7" s="1"/>
  <c r="K24" i="7"/>
  <c r="T22" i="7"/>
  <c r="U22" i="7" s="1"/>
  <c r="N22" i="7"/>
  <c r="Q22" i="7" s="1"/>
  <c r="R22" i="7" s="1"/>
  <c r="M22" i="7"/>
  <c r="K22" i="7"/>
  <c r="T21" i="7"/>
  <c r="U21" i="7" s="1"/>
  <c r="N21" i="7"/>
  <c r="Q21" i="7" s="1"/>
  <c r="R21" i="7" s="1"/>
  <c r="M21" i="7"/>
  <c r="K21" i="7"/>
  <c r="K20" i="7" s="1"/>
  <c r="S20" i="7"/>
  <c r="P20" i="7"/>
  <c r="J20" i="7"/>
  <c r="I20" i="7"/>
  <c r="H20" i="7"/>
  <c r="G20" i="7"/>
  <c r="F20" i="7"/>
  <c r="T19" i="7"/>
  <c r="L19" i="7"/>
  <c r="M19" i="7" s="1"/>
  <c r="K19" i="7"/>
  <c r="E19" i="7"/>
  <c r="AG15" i="7"/>
  <c r="AG14" i="7"/>
  <c r="AU13" i="7"/>
  <c r="S13" i="7"/>
  <c r="T13" i="7" s="1"/>
  <c r="U13" i="7" s="1"/>
  <c r="N13" i="7"/>
  <c r="O13" i="7" s="1"/>
  <c r="M13" i="7"/>
  <c r="K13" i="7"/>
  <c r="P12" i="7"/>
  <c r="J12" i="7"/>
  <c r="I12" i="7"/>
  <c r="H12" i="7"/>
  <c r="G12" i="7"/>
  <c r="F12" i="7"/>
  <c r="J12" i="6"/>
  <c r="D19" i="6"/>
  <c r="F18" i="6"/>
  <c r="C114" i="4"/>
  <c r="J96" i="4"/>
  <c r="I78" i="4"/>
  <c r="H78" i="4"/>
  <c r="G78" i="4"/>
  <c r="F78" i="4"/>
  <c r="E78" i="4"/>
  <c r="D78" i="4"/>
  <c r="I45" i="4"/>
  <c r="H45" i="4"/>
  <c r="G45" i="4"/>
  <c r="F45" i="4"/>
  <c r="E45" i="4"/>
  <c r="D45" i="4"/>
  <c r="I43" i="4"/>
  <c r="H43" i="4"/>
  <c r="G43" i="4"/>
  <c r="F43" i="4"/>
  <c r="E43" i="4"/>
  <c r="D43" i="4"/>
  <c r="I41" i="4"/>
  <c r="H41" i="4"/>
  <c r="G41" i="4"/>
  <c r="F41" i="4"/>
  <c r="E41" i="4"/>
  <c r="D41" i="4"/>
  <c r="I39" i="4"/>
  <c r="H39" i="4"/>
  <c r="G39" i="4"/>
  <c r="F39" i="4"/>
  <c r="E39" i="4"/>
  <c r="D39" i="4"/>
  <c r="I37" i="4"/>
  <c r="H37" i="4"/>
  <c r="G37" i="4"/>
  <c r="F37" i="4"/>
  <c r="E37" i="4"/>
  <c r="D37" i="4"/>
  <c r="I35" i="4"/>
  <c r="H35" i="4"/>
  <c r="G35" i="4"/>
  <c r="F35" i="4"/>
  <c r="E35" i="4"/>
  <c r="D35" i="4"/>
  <c r="I33" i="4"/>
  <c r="H33" i="4"/>
  <c r="G33" i="4"/>
  <c r="F33" i="4"/>
  <c r="E33" i="4"/>
  <c r="D33" i="4"/>
  <c r="I31" i="4"/>
  <c r="H31" i="4"/>
  <c r="G31" i="4"/>
  <c r="F31" i="4"/>
  <c r="E31" i="4"/>
  <c r="D31" i="4"/>
  <c r="I29" i="4"/>
  <c r="H29" i="4"/>
  <c r="G29" i="4"/>
  <c r="F29" i="4"/>
  <c r="E29" i="4"/>
  <c r="D29" i="4"/>
  <c r="I27" i="4"/>
  <c r="H27" i="4"/>
  <c r="G27" i="4"/>
  <c r="F27" i="4"/>
  <c r="E27" i="4"/>
  <c r="D27" i="4"/>
  <c r="I25" i="4"/>
  <c r="H25" i="4"/>
  <c r="G25" i="4"/>
  <c r="F25" i="4"/>
  <c r="E25" i="4"/>
  <c r="D25" i="4"/>
  <c r="I23" i="4"/>
  <c r="H23" i="4"/>
  <c r="G23" i="4"/>
  <c r="F23" i="4"/>
  <c r="E23" i="4"/>
  <c r="D23" i="4"/>
  <c r="I21" i="4"/>
  <c r="H21" i="4"/>
  <c r="G21" i="4"/>
  <c r="E21" i="4"/>
  <c r="D21" i="4"/>
  <c r="F21" i="4"/>
  <c r="I19" i="4"/>
  <c r="H19" i="4"/>
  <c r="G19" i="4"/>
  <c r="F19" i="4"/>
  <c r="E19" i="4"/>
  <c r="D19" i="4"/>
  <c r="I17" i="4"/>
  <c r="H17" i="4"/>
  <c r="G17" i="4"/>
  <c r="F17" i="4"/>
  <c r="E17" i="4"/>
  <c r="D17" i="4"/>
  <c r="I15" i="4"/>
  <c r="H15" i="4"/>
  <c r="G15" i="4"/>
  <c r="F15" i="4"/>
  <c r="E15" i="4"/>
  <c r="I13" i="4"/>
  <c r="H13" i="4"/>
  <c r="G13" i="4"/>
  <c r="F13" i="4"/>
  <c r="E13" i="4"/>
  <c r="D13" i="4"/>
  <c r="I11" i="4"/>
  <c r="H11" i="4"/>
  <c r="G11" i="4"/>
  <c r="F11" i="4"/>
  <c r="E11" i="4"/>
  <c r="D11" i="4"/>
  <c r="I9" i="4"/>
  <c r="H9" i="4"/>
  <c r="G9" i="4"/>
  <c r="F9" i="4"/>
  <c r="E9" i="4"/>
  <c r="H7" i="4"/>
  <c r="G7" i="4"/>
  <c r="E7" i="4"/>
  <c r="D7" i="4"/>
  <c r="F7" i="4"/>
  <c r="N57" i="7"/>
  <c r="O57" i="7" s="1"/>
  <c r="Q153" i="7"/>
  <c r="R153" i="7" s="1"/>
  <c r="T153" i="7"/>
  <c r="T154" i="7"/>
  <c r="S155" i="7"/>
  <c r="T155" i="7" s="1"/>
  <c r="S156" i="7"/>
  <c r="T156" i="7" s="1"/>
  <c r="AG38" i="7"/>
  <c r="AG40" i="7"/>
  <c r="M148" i="7"/>
  <c r="AH150" i="7"/>
  <c r="AH151" i="7" s="1"/>
  <c r="S157" i="7"/>
  <c r="T157" i="7" s="1"/>
  <c r="D81" i="4"/>
  <c r="D30" i="6"/>
  <c r="AG39" i="7"/>
  <c r="F15" i="6"/>
  <c r="AG16" i="7"/>
  <c r="F14" i="6"/>
  <c r="Y142" i="7"/>
  <c r="AA142" i="7"/>
  <c r="U45" i="7" l="1"/>
  <c r="O27" i="7"/>
  <c r="O45" i="7"/>
  <c r="N19" i="7"/>
  <c r="Q19" i="7" s="1"/>
  <c r="AU44" i="7"/>
  <c r="E28" i="6"/>
  <c r="F28" i="6" s="1"/>
  <c r="O22" i="7"/>
  <c r="AU29" i="7"/>
  <c r="AA28" i="7"/>
  <c r="AA27" i="7" s="1"/>
  <c r="AA10" i="7" s="1"/>
  <c r="T149" i="7"/>
  <c r="M43" i="7"/>
  <c r="Q47" i="7"/>
  <c r="R47" i="7" s="1"/>
  <c r="T20" i="7"/>
  <c r="U20" i="7" s="1"/>
  <c r="Q57" i="7"/>
  <c r="R57" i="7" s="1"/>
  <c r="AB142" i="7"/>
  <c r="R45" i="7"/>
  <c r="S12" i="7"/>
  <c r="S11" i="7" s="1"/>
  <c r="S10" i="7" s="1"/>
  <c r="Y48" i="7"/>
  <c r="AG48" i="7" s="1"/>
  <c r="Z28" i="7"/>
  <c r="Z27" i="7" s="1"/>
  <c r="Z10" i="7" s="1"/>
  <c r="U19" i="7"/>
  <c r="AG44" i="7"/>
  <c r="AC142" i="7"/>
  <c r="S148" i="7"/>
  <c r="S56" i="7" s="1"/>
  <c r="S46" i="7" s="1"/>
  <c r="I11" i="7"/>
  <c r="I10" i="7" s="1"/>
  <c r="AS117" i="7"/>
  <c r="Z142" i="7"/>
  <c r="G11" i="7"/>
  <c r="G10" i="7" s="1"/>
  <c r="G9" i="7" s="1"/>
  <c r="P11" i="7"/>
  <c r="P10" i="7" s="1"/>
  <c r="Z108" i="7"/>
  <c r="AU104" i="7"/>
  <c r="AU90" i="7"/>
  <c r="AU140" i="7"/>
  <c r="AU136" i="7"/>
  <c r="Q156" i="7"/>
  <c r="R156" i="7" s="1"/>
  <c r="AU69" i="7"/>
  <c r="AU65" i="7"/>
  <c r="AU61" i="7"/>
  <c r="AG150" i="7"/>
  <c r="AB161" i="7"/>
  <c r="AA161" i="7"/>
  <c r="AC161" i="7"/>
  <c r="AD161" i="7"/>
  <c r="AG152" i="7"/>
  <c r="AD163" i="7"/>
  <c r="AB163" i="7"/>
  <c r="AA163" i="7"/>
  <c r="AC163" i="7"/>
  <c r="AG149" i="7"/>
  <c r="N56" i="7"/>
  <c r="L46" i="7"/>
  <c r="AU106" i="7"/>
  <c r="AU102" i="7"/>
  <c r="AS98" i="7"/>
  <c r="M57" i="7"/>
  <c r="AU99" i="7"/>
  <c r="Q157" i="7"/>
  <c r="R157" i="7" s="1"/>
  <c r="AU116" i="7"/>
  <c r="AU115" i="7"/>
  <c r="AU133" i="7"/>
  <c r="AU113" i="7"/>
  <c r="AU130" i="7"/>
  <c r="AU144" i="7"/>
  <c r="AU112" i="7"/>
  <c r="AU97" i="7"/>
  <c r="AS94" i="7"/>
  <c r="AU93" i="7"/>
  <c r="AU88" i="7"/>
  <c r="AU84" i="7"/>
  <c r="AU138" i="7"/>
  <c r="AG34" i="7"/>
  <c r="AU34" i="7"/>
  <c r="AG49" i="7"/>
  <c r="AU49" i="7"/>
  <c r="AD47" i="7"/>
  <c r="Q149" i="7"/>
  <c r="R149" i="7" s="1"/>
  <c r="AU150" i="7"/>
  <c r="AS121" i="7"/>
  <c r="AU121" i="7"/>
  <c r="AS67" i="7"/>
  <c r="AU67" i="7"/>
  <c r="AS63" i="7"/>
  <c r="AU63" i="7"/>
  <c r="AS116" i="7"/>
  <c r="AS115" i="7"/>
  <c r="AB108" i="7"/>
  <c r="AU107" i="7"/>
  <c r="AU103" i="7"/>
  <c r="AU98" i="7"/>
  <c r="AU94" i="7"/>
  <c r="AS90" i="7"/>
  <c r="AU89" i="7"/>
  <c r="AS86" i="7"/>
  <c r="AU85" i="7"/>
  <c r="AB82" i="7"/>
  <c r="AU76" i="7"/>
  <c r="AU128" i="7"/>
  <c r="AU129" i="7"/>
  <c r="AU145" i="7"/>
  <c r="AU141" i="7"/>
  <c r="AU137" i="7"/>
  <c r="AU117" i="7"/>
  <c r="Y28" i="7"/>
  <c r="Y27" i="7" s="1"/>
  <c r="E26" i="6" s="1"/>
  <c r="AG32" i="7"/>
  <c r="AU32" i="7"/>
  <c r="AG50" i="7"/>
  <c r="AU50" i="7"/>
  <c r="AG54" i="7"/>
  <c r="AU54" i="7"/>
  <c r="Q152" i="7"/>
  <c r="R152" i="7" s="1"/>
  <c r="AS123" i="7"/>
  <c r="AU123" i="7"/>
  <c r="AB58" i="7"/>
  <c r="AU59" i="7"/>
  <c r="AS66" i="7"/>
  <c r="AU66" i="7"/>
  <c r="AS62" i="7"/>
  <c r="AU62" i="7"/>
  <c r="AD142" i="7"/>
  <c r="AU147" i="7"/>
  <c r="AG33" i="7"/>
  <c r="AU33" i="7"/>
  <c r="AG36" i="7"/>
  <c r="AU36" i="7"/>
  <c r="AG51" i="7"/>
  <c r="AU51" i="7"/>
  <c r="AG55" i="7"/>
  <c r="AU55" i="7"/>
  <c r="AS124" i="7"/>
  <c r="AU124" i="7"/>
  <c r="AU114" i="7"/>
  <c r="AU110" i="7"/>
  <c r="AU105" i="7"/>
  <c r="AU100" i="7"/>
  <c r="AU96" i="7"/>
  <c r="AU92" i="7"/>
  <c r="AU87" i="7"/>
  <c r="AD82" i="7"/>
  <c r="AU83" i="7"/>
  <c r="AS128" i="7"/>
  <c r="AU143" i="7"/>
  <c r="AU139" i="7"/>
  <c r="AU135" i="7"/>
  <c r="AS141" i="7"/>
  <c r="AS137" i="7"/>
  <c r="S9" i="7"/>
  <c r="AN7" i="7" s="1"/>
  <c r="H11" i="7"/>
  <c r="H10" i="7" s="1"/>
  <c r="H9" i="7" s="1"/>
  <c r="AG31" i="7"/>
  <c r="AU31" i="7"/>
  <c r="AU48" i="7"/>
  <c r="AG52" i="7"/>
  <c r="AU52" i="7"/>
  <c r="AD148" i="7"/>
  <c r="Q150" i="7"/>
  <c r="R150" i="7" s="1"/>
  <c r="AU152" i="7"/>
  <c r="AS120" i="7"/>
  <c r="AU120" i="7"/>
  <c r="AS125" i="7"/>
  <c r="AU125" i="7"/>
  <c r="AS68" i="7"/>
  <c r="AU68" i="7"/>
  <c r="AS64" i="7"/>
  <c r="AU64" i="7"/>
  <c r="AS60" i="7"/>
  <c r="AU60" i="7"/>
  <c r="AD108" i="7"/>
  <c r="AU109" i="7"/>
  <c r="AU95" i="7"/>
  <c r="AU86" i="7"/>
  <c r="AS130" i="7"/>
  <c r="AU146" i="7"/>
  <c r="AS136" i="7"/>
  <c r="AU134" i="7"/>
  <c r="AS140" i="7"/>
  <c r="F27" i="6"/>
  <c r="AU43" i="7"/>
  <c r="D10" i="6"/>
  <c r="D9" i="6" s="1"/>
  <c r="AA132" i="7"/>
  <c r="AA131" i="7" s="1"/>
  <c r="R44" i="7"/>
  <c r="AS147" i="7"/>
  <c r="AD101" i="7"/>
  <c r="Z101" i="7"/>
  <c r="AC132" i="7"/>
  <c r="AS133" i="7"/>
  <c r="AS138" i="7"/>
  <c r="AS134" i="7"/>
  <c r="O21" i="7"/>
  <c r="Q26" i="7"/>
  <c r="R26" i="7" s="1"/>
  <c r="T12" i="7"/>
  <c r="L12" i="7"/>
  <c r="M12" i="7" s="1"/>
  <c r="O43" i="7"/>
  <c r="Q151" i="7"/>
  <c r="R151" i="7" s="1"/>
  <c r="Q154" i="7"/>
  <c r="R154" i="7" s="1"/>
  <c r="AS112" i="7"/>
  <c r="AA108" i="7"/>
  <c r="AS106" i="7"/>
  <c r="AS88" i="7"/>
  <c r="AS143" i="7"/>
  <c r="J11" i="7"/>
  <c r="J10" i="7" s="1"/>
  <c r="Z47" i="7"/>
  <c r="AS109" i="7"/>
  <c r="AC101" i="7"/>
  <c r="AS104" i="7"/>
  <c r="AA101" i="7"/>
  <c r="AB101" i="7"/>
  <c r="AS99" i="7"/>
  <c r="AS95" i="7"/>
  <c r="AC91" i="7"/>
  <c r="AS92" i="7"/>
  <c r="AS87" i="7"/>
  <c r="AS84" i="7"/>
  <c r="AS127" i="7"/>
  <c r="AS69" i="7"/>
  <c r="AS65" i="7"/>
  <c r="AS61" i="7"/>
  <c r="AH152" i="7"/>
  <c r="AH153" i="7" s="1"/>
  <c r="AH154" i="7" s="1"/>
  <c r="K12" i="7"/>
  <c r="K11" i="7" s="1"/>
  <c r="K10" i="7" s="1"/>
  <c r="O19" i="7"/>
  <c r="O25" i="7"/>
  <c r="Y53" i="7"/>
  <c r="AG53" i="7" s="1"/>
  <c r="O44" i="7"/>
  <c r="R25" i="7"/>
  <c r="AG156" i="7"/>
  <c r="N148" i="7"/>
  <c r="O148" i="7" s="1"/>
  <c r="F11" i="7"/>
  <c r="F10" i="7" s="1"/>
  <c r="F9" i="7" s="1"/>
  <c r="N12" i="7"/>
  <c r="E12" i="7"/>
  <c r="E11" i="7" s="1"/>
  <c r="E10" i="7" s="1"/>
  <c r="E9" i="7" s="1"/>
  <c r="AU37" i="7"/>
  <c r="J56" i="7"/>
  <c r="J46" i="7" s="1"/>
  <c r="P148" i="7"/>
  <c r="P56" i="7" s="1"/>
  <c r="AC108" i="7"/>
  <c r="AS107" i="7"/>
  <c r="AS103" i="7"/>
  <c r="AS145" i="7"/>
  <c r="Z132" i="7"/>
  <c r="Z131" i="7" s="1"/>
  <c r="Q13" i="7"/>
  <c r="R13" i="7" s="1"/>
  <c r="AG17" i="7"/>
  <c r="R43" i="7"/>
  <c r="U43" i="7"/>
  <c r="Y131" i="7"/>
  <c r="AG19" i="7"/>
  <c r="R19" i="7"/>
  <c r="T148" i="7"/>
  <c r="U148" i="7" s="1"/>
  <c r="AG29" i="7"/>
  <c r="AG13" i="7"/>
  <c r="AD132" i="7"/>
  <c r="AA58" i="7"/>
  <c r="AG30" i="7"/>
  <c r="F26" i="6"/>
  <c r="AA82" i="7"/>
  <c r="AS144" i="7"/>
  <c r="AS110" i="7"/>
  <c r="U25" i="7"/>
  <c r="T57" i="7"/>
  <c r="AS114" i="7"/>
  <c r="AS97" i="7"/>
  <c r="AD91" i="7"/>
  <c r="AS93" i="7"/>
  <c r="AS89" i="7"/>
  <c r="Z82" i="7"/>
  <c r="AS83" i="7"/>
  <c r="AS76" i="7"/>
  <c r="AS129" i="7"/>
  <c r="Z58" i="7"/>
  <c r="L20" i="7"/>
  <c r="M20" i="7" s="1"/>
  <c r="N24" i="7"/>
  <c r="K148" i="7"/>
  <c r="I56" i="7"/>
  <c r="AS113" i="7"/>
  <c r="AS105" i="7"/>
  <c r="AS100" i="7"/>
  <c r="AS96" i="7"/>
  <c r="AB91" i="7"/>
  <c r="AA91" i="7"/>
  <c r="AC82" i="7"/>
  <c r="Y72" i="7"/>
  <c r="AS146" i="7"/>
  <c r="AS139" i="7"/>
  <c r="AS135" i="7"/>
  <c r="AB132" i="7"/>
  <c r="AS102" i="7"/>
  <c r="Y118" i="7"/>
  <c r="AS118" i="7" s="1"/>
  <c r="Z91" i="7"/>
  <c r="AS85" i="7"/>
  <c r="AS59" i="7"/>
  <c r="AS111" i="7" l="1"/>
  <c r="AU142" i="7"/>
  <c r="AS142" i="7"/>
  <c r="AC131" i="7"/>
  <c r="AC126" i="7" s="1"/>
  <c r="AS91" i="7"/>
  <c r="AG127" i="7"/>
  <c r="K56" i="7"/>
  <c r="K46" i="7" s="1"/>
  <c r="K9" i="7" s="1"/>
  <c r="AC20" i="7"/>
  <c r="AC11" i="7" s="1"/>
  <c r="AC10" i="7" s="1"/>
  <c r="AD20" i="7"/>
  <c r="AD11" i="7" s="1"/>
  <c r="AD10" i="7" s="1"/>
  <c r="AS73" i="7"/>
  <c r="Y148" i="7"/>
  <c r="AG148" i="7" s="1"/>
  <c r="AU28" i="7"/>
  <c r="AG151" i="7"/>
  <c r="AS81" i="7"/>
  <c r="J9" i="7"/>
  <c r="AG10" i="7"/>
  <c r="AS58" i="7"/>
  <c r="AU154" i="7"/>
  <c r="AB165" i="7"/>
  <c r="AA165" i="7"/>
  <c r="AC165" i="7"/>
  <c r="AD165" i="7"/>
  <c r="AU156" i="7"/>
  <c r="AD167" i="7"/>
  <c r="AB167" i="7"/>
  <c r="AA167" i="7"/>
  <c r="AC167" i="7"/>
  <c r="AG153" i="7"/>
  <c r="AB164" i="7"/>
  <c r="AC164" i="7"/>
  <c r="AD164" i="7"/>
  <c r="AA164" i="7"/>
  <c r="AG157" i="7"/>
  <c r="AB168" i="7"/>
  <c r="AC168" i="7"/>
  <c r="AD168" i="7"/>
  <c r="AA168" i="7"/>
  <c r="AG155" i="7"/>
  <c r="AC166" i="7"/>
  <c r="AD166" i="7"/>
  <c r="AA166" i="7"/>
  <c r="AB166" i="7"/>
  <c r="AU151" i="7"/>
  <c r="AC162" i="7"/>
  <c r="AD162" i="7"/>
  <c r="AA162" i="7"/>
  <c r="AB162" i="7"/>
  <c r="AU22" i="7"/>
  <c r="N46" i="7"/>
  <c r="O56" i="7"/>
  <c r="O46" i="7" s="1"/>
  <c r="AS79" i="7"/>
  <c r="AS78" i="7"/>
  <c r="AU58" i="7"/>
  <c r="AU127" i="7"/>
  <c r="AU74" i="7"/>
  <c r="AU79" i="7"/>
  <c r="Z72" i="7"/>
  <c r="Z71" i="7" s="1"/>
  <c r="Z70" i="7" s="1"/>
  <c r="AU78" i="7"/>
  <c r="AU75" i="7"/>
  <c r="Z126" i="7"/>
  <c r="Q148" i="7"/>
  <c r="R148" i="7" s="1"/>
  <c r="AU81" i="7"/>
  <c r="AU108" i="7"/>
  <c r="AU157" i="7"/>
  <c r="AU91" i="7"/>
  <c r="AD131" i="7"/>
  <c r="AU132" i="7"/>
  <c r="AS101" i="7"/>
  <c r="AU111" i="7"/>
  <c r="AH155" i="7"/>
  <c r="AH156" i="7" s="1"/>
  <c r="AH157" i="7" s="1"/>
  <c r="AU73" i="7"/>
  <c r="AU101" i="7"/>
  <c r="AU82" i="7"/>
  <c r="AU155" i="7"/>
  <c r="AU80" i="7"/>
  <c r="AU77" i="7"/>
  <c r="AS108" i="7"/>
  <c r="AU118" i="7"/>
  <c r="AU153" i="7"/>
  <c r="AU53" i="7"/>
  <c r="AA126" i="7"/>
  <c r="AC72" i="7"/>
  <c r="AC71" i="7" s="1"/>
  <c r="AC70" i="7" s="1"/>
  <c r="AS77" i="7"/>
  <c r="AS80" i="7"/>
  <c r="Y47" i="7"/>
  <c r="E31" i="6" s="1"/>
  <c r="AS75" i="7"/>
  <c r="U12" i="7"/>
  <c r="T11" i="7"/>
  <c r="AG47" i="7"/>
  <c r="AD72" i="7"/>
  <c r="AA72" i="7"/>
  <c r="AA71" i="7" s="1"/>
  <c r="AA70" i="7" s="1"/>
  <c r="AG154" i="7"/>
  <c r="O12" i="7"/>
  <c r="Q12" i="7"/>
  <c r="R12" i="7" s="1"/>
  <c r="I46" i="7"/>
  <c r="I9" i="7" s="1"/>
  <c r="M56" i="7"/>
  <c r="M46" i="7" s="1"/>
  <c r="Q24" i="7"/>
  <c r="O24" i="7"/>
  <c r="N20" i="7"/>
  <c r="AU12" i="7"/>
  <c r="Y126" i="7"/>
  <c r="AB72" i="7"/>
  <c r="AB71" i="7" s="1"/>
  <c r="AB70" i="7" s="1"/>
  <c r="AG58" i="7"/>
  <c r="P46" i="7"/>
  <c r="P9" i="7" s="1"/>
  <c r="Q56" i="7"/>
  <c r="AO7" i="7"/>
  <c r="AS74" i="7"/>
  <c r="L11" i="7"/>
  <c r="AS82" i="7"/>
  <c r="U57" i="7"/>
  <c r="T56" i="7"/>
  <c r="AG28" i="7"/>
  <c r="AU27" i="7"/>
  <c r="AG37" i="7"/>
  <c r="AG132" i="7"/>
  <c r="AS132" i="7"/>
  <c r="AB131" i="7"/>
  <c r="Y71" i="7"/>
  <c r="D8" i="6"/>
  <c r="AC57" i="7" l="1"/>
  <c r="AC56" i="7" s="1"/>
  <c r="AC46" i="7" s="1"/>
  <c r="AS131" i="7"/>
  <c r="Z57" i="7"/>
  <c r="Z56" i="7" s="1"/>
  <c r="Y21" i="7"/>
  <c r="AG21" i="7" s="1"/>
  <c r="AC9" i="7"/>
  <c r="AA57" i="7"/>
  <c r="AA56" i="7" s="1"/>
  <c r="AA46" i="7" s="1"/>
  <c r="AA9" i="7" s="1"/>
  <c r="AU148" i="7"/>
  <c r="F31" i="6"/>
  <c r="AD71" i="7"/>
  <c r="AU72" i="7"/>
  <c r="AU24" i="7"/>
  <c r="F24" i="6"/>
  <c r="AU25" i="7"/>
  <c r="AU47" i="7"/>
  <c r="AD126" i="7"/>
  <c r="AU131" i="7"/>
  <c r="J9" i="6"/>
  <c r="AG25" i="7"/>
  <c r="T10" i="7"/>
  <c r="U10" i="7" s="1"/>
  <c r="AM13" i="7"/>
  <c r="U11" i="7"/>
  <c r="AS72" i="7"/>
  <c r="AG24" i="7"/>
  <c r="R24" i="7"/>
  <c r="Q20" i="7"/>
  <c r="U56" i="7"/>
  <c r="U46" i="7" s="1"/>
  <c r="T46" i="7"/>
  <c r="AB126" i="7"/>
  <c r="AG131" i="7"/>
  <c r="M11" i="7"/>
  <c r="L10" i="7"/>
  <c r="AG72" i="7"/>
  <c r="AG27" i="7"/>
  <c r="R56" i="7"/>
  <c r="R46" i="7" s="1"/>
  <c r="Q46" i="7"/>
  <c r="AG12" i="7"/>
  <c r="O20" i="7"/>
  <c r="N11" i="7"/>
  <c r="C6" i="4"/>
  <c r="J31" i="6"/>
  <c r="J30" i="6"/>
  <c r="J10" i="6"/>
  <c r="Y70" i="7"/>
  <c r="AP7" i="7"/>
  <c r="AJ10" i="7"/>
  <c r="F12" i="6"/>
  <c r="AU21" i="7" l="1"/>
  <c r="E20" i="6"/>
  <c r="E19" i="6"/>
  <c r="E10" i="6" s="1"/>
  <c r="AG126" i="7"/>
  <c r="AD70" i="7"/>
  <c r="AS70" i="7" s="1"/>
  <c r="AU71" i="7"/>
  <c r="AS71" i="7"/>
  <c r="AU126" i="7"/>
  <c r="F21" i="6"/>
  <c r="AS126" i="7"/>
  <c r="AG22" i="7"/>
  <c r="Y57" i="7"/>
  <c r="C41" i="4"/>
  <c r="C43" i="4"/>
  <c r="C37" i="4"/>
  <c r="C29" i="4"/>
  <c r="C15" i="4"/>
  <c r="C9" i="4"/>
  <c r="C7" i="4"/>
  <c r="C39" i="4"/>
  <c r="C31" i="4"/>
  <c r="C23" i="4"/>
  <c r="C17" i="4"/>
  <c r="C33" i="4"/>
  <c r="C25" i="4"/>
  <c r="C19" i="4"/>
  <c r="C11" i="4"/>
  <c r="C45" i="4"/>
  <c r="C35" i="4"/>
  <c r="C27" i="4"/>
  <c r="C13" i="4"/>
  <c r="C21" i="4"/>
  <c r="L9" i="7"/>
  <c r="M10" i="7"/>
  <c r="AQ7" i="7"/>
  <c r="O11" i="7"/>
  <c r="N10" i="7"/>
  <c r="F11" i="6"/>
  <c r="Y20" i="7"/>
  <c r="AU20" i="7" s="1"/>
  <c r="AM14" i="7"/>
  <c r="T9" i="7"/>
  <c r="AB57" i="7"/>
  <c r="R20" i="7"/>
  <c r="Q11" i="7"/>
  <c r="Z46" i="7"/>
  <c r="Z9" i="7" s="1"/>
  <c r="AD57" i="7" l="1"/>
  <c r="AG57" i="7" s="1"/>
  <c r="AU70" i="7"/>
  <c r="AG70" i="7"/>
  <c r="AM15" i="7"/>
  <c r="AN15" i="7" s="1"/>
  <c r="AN14" i="7"/>
  <c r="M9" i="7"/>
  <c r="AH10" i="7"/>
  <c r="AI10" i="7"/>
  <c r="AG20" i="7"/>
  <c r="Y11" i="7"/>
  <c r="AR7" i="7"/>
  <c r="R11" i="7"/>
  <c r="Q10" i="7"/>
  <c r="AB56" i="7"/>
  <c r="F20" i="6"/>
  <c r="Y56" i="7"/>
  <c r="E32" i="6" s="1"/>
  <c r="E30" i="6" s="1"/>
  <c r="V9" i="7"/>
  <c r="U9" i="7"/>
  <c r="AH6" i="7"/>
  <c r="N9" i="7"/>
  <c r="O9" i="7" s="1"/>
  <c r="O10" i="7"/>
  <c r="AS57" i="7" l="1"/>
  <c r="AU11" i="7"/>
  <c r="AD56" i="7"/>
  <c r="AS56" i="7" s="1"/>
  <c r="AU57" i="7"/>
  <c r="F19" i="6"/>
  <c r="F32" i="6"/>
  <c r="Y46" i="7"/>
  <c r="AB46" i="7"/>
  <c r="AB9" i="7" s="1"/>
  <c r="AS7" i="7"/>
  <c r="AK10" i="7"/>
  <c r="AK11" i="7" s="1"/>
  <c r="R10" i="7"/>
  <c r="Q9" i="7"/>
  <c r="R9" i="7" s="1"/>
  <c r="AG11" i="7"/>
  <c r="AG56" i="7" l="1"/>
  <c r="AD46" i="7"/>
  <c r="AD9" i="7" s="1"/>
  <c r="AU56" i="7"/>
  <c r="F30" i="6"/>
  <c r="F10" i="6"/>
  <c r="AG46" i="7" l="1"/>
  <c r="AU46" i="7"/>
  <c r="Y26" i="7" l="1"/>
  <c r="AN8" i="7"/>
  <c r="Y10" i="7" l="1"/>
  <c r="Y9" i="7" s="1"/>
  <c r="E25" i="6"/>
  <c r="E9" i="6" s="1"/>
  <c r="E8" i="6" s="1"/>
  <c r="AU26" i="7"/>
  <c r="AG26" i="7"/>
  <c r="AK9" i="7"/>
  <c r="AR8" i="7"/>
  <c r="AU10" i="7"/>
  <c r="AH9" i="7"/>
  <c r="AP8" i="7"/>
  <c r="AG9" i="7"/>
  <c r="AO8" i="7"/>
  <c r="F9" i="6" l="1"/>
  <c r="K9" i="6"/>
  <c r="F25" i="6"/>
  <c r="AQ8" i="7"/>
  <c r="AI9" i="7"/>
  <c r="AU9" i="7"/>
  <c r="AJ9" i="7"/>
  <c r="AH17" i="7"/>
  <c r="AH148" i="7" s="1"/>
  <c r="AM10" i="7"/>
  <c r="AN11" i="7" s="1"/>
  <c r="AI14" i="7"/>
  <c r="K10" i="6" l="1"/>
  <c r="K31" i="6"/>
  <c r="F8" i="6"/>
  <c r="I9" i="6"/>
  <c r="K30" i="6"/>
  <c r="AK12" i="7"/>
  <c r="AK13" i="7" s="1"/>
</calcChain>
</file>

<file path=xl/sharedStrings.xml><?xml version="1.0" encoding="utf-8"?>
<sst xmlns="http://schemas.openxmlformats.org/spreadsheetml/2006/main" count="514" uniqueCount="289">
  <si>
    <t>TT</t>
  </si>
  <si>
    <t>I</t>
  </si>
  <si>
    <t>II</t>
  </si>
  <si>
    <t>Các DA đầu tư các khu đô thị, nhà ở thương mại…</t>
  </si>
  <si>
    <t>2017-2022</t>
  </si>
  <si>
    <t>Nguồn vốn ODA</t>
  </si>
  <si>
    <t>*</t>
  </si>
  <si>
    <t>Nguồn vốn viện trợ không hoàn lại NGO</t>
  </si>
  <si>
    <t>Ghi chú</t>
  </si>
  <si>
    <t>Nguồn vốn FDI</t>
  </si>
  <si>
    <t>Tên cơ quan/tổ chức chủ trì huy động</t>
  </si>
  <si>
    <t>Thời gian huy động vốn (nguồn vốn)/thời gian khởi công - hoàn thành(đối vơi Dự án)</t>
  </si>
  <si>
    <t>A</t>
  </si>
  <si>
    <t>Nguồn vốn Ngân sách Nhà nước</t>
  </si>
  <si>
    <t>Ngân sách tập trung</t>
  </si>
  <si>
    <t>-</t>
  </si>
  <si>
    <t>Nguồn vốn các CTMTQG</t>
  </si>
  <si>
    <t>Nguồn hỗ trợ có mục tiêu từ NSTW</t>
  </si>
  <si>
    <t>Nguồn hỗ trợ khác từ ngân sách NSTW</t>
  </si>
  <si>
    <t>Nguồn vốn TPCP</t>
  </si>
  <si>
    <t>B</t>
  </si>
  <si>
    <t>Tín dụng đầu tư phát triển Nhà nước</t>
  </si>
  <si>
    <t>Vốn đầu tư từ các quỹ địa phương</t>
  </si>
  <si>
    <t>Vốn huy động các DNNN</t>
  </si>
  <si>
    <t>Vốn huy động các Bộ ngành TW đầu tư trên địa bàn tỉnh Lào Cai</t>
  </si>
  <si>
    <t>NGUỒN VỐN NHÀ NƯỚC</t>
  </si>
  <si>
    <t>NGUỒN VỐN NGOÀI NHÀ NƯỚC</t>
  </si>
  <si>
    <t>(*)</t>
  </si>
  <si>
    <t>(**)</t>
  </si>
  <si>
    <t>Các dự án trong các khu Công nghiệp</t>
  </si>
  <si>
    <t>KCN Tằng Loỏng</t>
  </si>
  <si>
    <t>Đơn vị: Triệu đồng</t>
  </si>
  <si>
    <t>Nguồn vốn</t>
  </si>
  <si>
    <t>TỔNG SỐ</t>
  </si>
  <si>
    <t>Lĩnh vực kinh tế</t>
  </si>
  <si>
    <t>Tỷ trọng so với tổng số (%)</t>
  </si>
  <si>
    <t>Công nghiệp - Xây dựng</t>
  </si>
  <si>
    <t>Nông, lâm nghiệp và thủy sản</t>
  </si>
  <si>
    <t>Thương mại dịch vụ</t>
  </si>
  <si>
    <t>Giao thông vận tải</t>
  </si>
  <si>
    <t>Thông tin và truyền thông</t>
  </si>
  <si>
    <t>Kho tàng</t>
  </si>
  <si>
    <t>Lĩnh vực xã hội</t>
  </si>
  <si>
    <t>Cấp nước và xử lý rác thải, nước thải</t>
  </si>
  <si>
    <t>Khoa học, công nghệ</t>
  </si>
  <si>
    <t>Tài nguyên và Môi trường</t>
  </si>
  <si>
    <t>Giáo dục và Đào tạo</t>
  </si>
  <si>
    <t>Y tế</t>
  </si>
  <si>
    <t>Xã hội</t>
  </si>
  <si>
    <t>Văn hóa</t>
  </si>
  <si>
    <t>Thể thao</t>
  </si>
  <si>
    <t>Quản lý nhà nước</t>
  </si>
  <si>
    <t>III</t>
  </si>
  <si>
    <t>Quốc phòng</t>
  </si>
  <si>
    <t>IV</t>
  </si>
  <si>
    <t>An ninh</t>
  </si>
  <si>
    <t>V</t>
  </si>
  <si>
    <t>Các lĩnh vực khác</t>
  </si>
  <si>
    <t>Đầu tư từ nguồn vốn tư nhân và dân cư</t>
  </si>
  <si>
    <t>Tên nguồn vốn</t>
  </si>
  <si>
    <t>ĐVT</t>
  </si>
  <si>
    <t>Tỷ lệ tăng</t>
  </si>
  <si>
    <t>Tổng</t>
  </si>
  <si>
    <t>Tỷ đồng</t>
  </si>
  <si>
    <t>Huy động vốn đầu tư của tư nhân (DN tư nhân, công ty cổ phần…) và dân cư (gồm cả vay tín dụng thương mại</t>
  </si>
  <si>
    <t>(1)</t>
  </si>
  <si>
    <t>(2)</t>
  </si>
  <si>
    <t>(3)</t>
  </si>
  <si>
    <t>Vốn Ngân sách Trung ương</t>
  </si>
  <si>
    <t>VI</t>
  </si>
  <si>
    <t>Giai đoạn 2016 -2020</t>
  </si>
  <si>
    <t>Vốn Ngân sách địa phương</t>
  </si>
  <si>
    <t>Giai đoạn 2021 - 2025</t>
  </si>
  <si>
    <t xml:space="preserve"> -</t>
  </si>
  <si>
    <t>Biểu số: 04</t>
  </si>
  <si>
    <t>Mục tiêu NQ đại hội XV</t>
  </si>
  <si>
    <t>Mục tiêu Đề án 05 (KH giai đoạn
2016 - 2020)</t>
  </si>
  <si>
    <t>Thực hiện 2016</t>
  </si>
  <si>
    <t>Thực hiện 2017</t>
  </si>
  <si>
    <t>KH năm 2018</t>
  </si>
  <si>
    <t xml:space="preserve"> Thực hiện đến ngày 30/10/2018</t>
  </si>
  <si>
    <t>ƯTH 9 tháng /KH năm 2018(%)</t>
  </si>
  <si>
    <t>Thực hiện 2018</t>
  </si>
  <si>
    <t>ƯTH 31/12/2018 /KH năm 2018(%)</t>
  </si>
  <si>
    <t>Lũy kế thực hiện KH giai đoạn 2016-2020 đến hết năm 2018</t>
  </si>
  <si>
    <t>Lũy kế thực hiện đến hết 2018 /KH GĐ 2016-2020 (%)</t>
  </si>
  <si>
    <t>Ước thực hiện năm 2019</t>
  </si>
  <si>
    <t xml:space="preserve">Lũy kế thực hiện đến hết 2019 </t>
  </si>
  <si>
    <t>Lũy kế thực hiện đến hết 2019 /KH GĐ 2016-2020 (%)</t>
  </si>
  <si>
    <t>Ước thực hiện năm 2020</t>
  </si>
  <si>
    <t>Lũy kế thực hiện KH giai đoạn 2016-2020 đến hết năm 2020</t>
  </si>
  <si>
    <t>Lũy kế thực hiện đến hết 2020 /KH GĐ 2016-2020 (%)</t>
  </si>
  <si>
    <t>Lũy kế thực hiện đến hết 2020 /MT nghị quyết ĐH XV</t>
  </si>
  <si>
    <t>Kế hoạch huy động giai đoạn 2021-2025</t>
  </si>
  <si>
    <t>Tổng số</t>
  </si>
  <si>
    <t>Năm 2021</t>
  </si>
  <si>
    <t>Năm 2022</t>
  </si>
  <si>
    <t>Năm 2023</t>
  </si>
  <si>
    <t>Năm 2024</t>
  </si>
  <si>
    <t>Năm 2025</t>
  </si>
  <si>
    <t xml:space="preserve">Dự án chuyển tiếp từ giai đoạn 2016-2020 </t>
  </si>
  <si>
    <t>Dự án Phát triển các đô thị dọc hành lang tiểu vùng sông MêKông (GMS) lần thứ 2 – Tiểu dự án đô thị Sa Pa, tỉnh Lào Cai (vốn vay ADB)</t>
  </si>
  <si>
    <t>Sở KH&amp;ĐT</t>
  </si>
  <si>
    <t>2016-2021</t>
  </si>
  <si>
    <t>Dự án Phát triển các đô thị loại vừa - Tiểu dự án thành phố Lào Cai  - Khoản vay bổ sung - AF (Vốn vay WB)</t>
  </si>
  <si>
    <t>2019-2021</t>
  </si>
  <si>
    <t>Dự án Xây dựng cầu dân sinh và quản lý tài sản đường địa phương (LRAMP), vốn vay WB</t>
  </si>
  <si>
    <t>Sở GTVT-XD</t>
  </si>
  <si>
    <t>2017-2021</t>
  </si>
  <si>
    <t>Dự án Tăng cường quản lý đất đai và cơ sở dữ liệu đất đai thực hiện tại tỉnh Lào Cai - VILG Lao Cai (vốn vay WB)</t>
  </si>
  <si>
    <t>Sở TN&amp;MT</t>
  </si>
  <si>
    <t>2018-2022</t>
  </si>
  <si>
    <t>Chương trình mở rộng quy mô vệ sinh và nước sách nông thôn dựa trên kết quả (vốn vay WB)</t>
  </si>
  <si>
    <t>Sở NN&amp;PTNT</t>
  </si>
  <si>
    <t>Dự án Sửa chữa và nâng cao an toàn đập (Vốn vay WB8)</t>
  </si>
  <si>
    <t>Sở GD&amp;ĐT</t>
  </si>
  <si>
    <t>Dự án dự kiến đầu tư mới giai đoạn 2021 - 2025</t>
  </si>
  <si>
    <t>2019-2023</t>
  </si>
  <si>
    <t>2019-2024</t>
  </si>
  <si>
    <t>2021-2025</t>
  </si>
  <si>
    <t>Dự án xây dựng khu du lịch nghỉ dưỡng tại xã Thanh Kim của Công ty TNHH Topas Ecologde</t>
  </si>
  <si>
    <t>Dự án Nhà máy chế biến quế của Công ty TNHH hương gia vị Sơn Hà (Nhật Bản)</t>
  </si>
  <si>
    <t>Dự án Trồng Dâu tây tại huyện Bắc Hà của Công ty nông nghiệp DooHo (Hàn Quốc)</t>
  </si>
  <si>
    <t>(4)</t>
  </si>
  <si>
    <t>Dự án Xây dựng nhà máy dây điện và cáp điện công nghệ cao của Công ty Nexus Hàn Quốc</t>
  </si>
  <si>
    <t xml:space="preserve">Dự án đầu tư mới giai đoạn 2021-2025 </t>
  </si>
  <si>
    <t>Dự án xây dựng khu du lịch nghỉ dưỡng tại xã Nậm Cang của Công ty TNHH Topas Ecologde</t>
  </si>
  <si>
    <t>Một số dự án khác</t>
  </si>
  <si>
    <t>Huy động vốn đầu tư của tư nhân (DN tư nhân, công ty cổ phần…) và dân cư (gồm cả vay tín dụng thương mại)</t>
  </si>
  <si>
    <t>2.1</t>
  </si>
  <si>
    <t xml:space="preserve">Vốn đầu tư của doanh nghiệp, tín dụng đầu tư cho doanh nghiệp </t>
  </si>
  <si>
    <t>Các dự án đầu tư mới ngoài các Khu công nghiệp</t>
  </si>
  <si>
    <t>Du lịch, dịch vụ</t>
  </si>
  <si>
    <t>Nông, lâm nghiệp</t>
  </si>
  <si>
    <t>Khai thác chế biến khoáng sản</t>
  </si>
  <si>
    <t>Các dự án khác</t>
  </si>
  <si>
    <t>Nhà máy sản xuất phốt pho đỏ 3.000 tân/năm và gia công quặng Apatit, than cốc 100.000 tấn/năm</t>
  </si>
  <si>
    <t>Nhà máy xử lý chất thải công nghiệp và nguy hại</t>
  </si>
  <si>
    <t>Các dự án đầu tư mới giai đoạn 2021-2025</t>
  </si>
  <si>
    <t>Nhà máy nhiệt điện công suất 100 MW</t>
  </si>
  <si>
    <t xml:space="preserve">Sản xuất kinh doanh đất hiếm cacbonat và ôxit từ tổng đất hiếm </t>
  </si>
  <si>
    <t>Nhà máy sản xuất đồng kim loại và các sản phẩm từ đồng</t>
  </si>
  <si>
    <t>- Triển khai khoảng 60% giá trị ký thỏa thuận hơp tác với 10 đơn vị trong tháng 7 năm 2019</t>
  </si>
  <si>
    <t>2.2</t>
  </si>
  <si>
    <t>Vốn dân cư + Vốn khác</t>
  </si>
  <si>
    <t>TP Lào Cai</t>
  </si>
  <si>
    <t>Huyện Sa Pa</t>
  </si>
  <si>
    <t>Huyện Bảo Thắng</t>
  </si>
  <si>
    <t>Huyện Văn Bàn</t>
  </si>
  <si>
    <t>Huyện Bảo Yên</t>
  </si>
  <si>
    <t>Huyện Bát Xát</t>
  </si>
  <si>
    <t>Huyện Bắc Hà</t>
  </si>
  <si>
    <t>Huyện Mường Khương</t>
  </si>
  <si>
    <t>Huyện Si Ma Cai</t>
  </si>
  <si>
    <t xml:space="preserve">     KẾ HOẠCH CHI TIẾT HUY ĐỘNG CÁC NGUỒN VỐN ĐẦU TƯ TRÊN ĐỊA BÀN TỈNH LÀO CAI GIAI ĐOẠN 2021 - 2025</t>
  </si>
  <si>
    <t>KH2021</t>
  </si>
  <si>
    <t>KH2022</t>
  </si>
  <si>
    <t>KH2023</t>
  </si>
  <si>
    <t>KH2024</t>
  </si>
  <si>
    <t>KH2025</t>
  </si>
  <si>
    <t>Thực hiện 2016-2020</t>
  </si>
  <si>
    <t>Mục tiêu kế hoạch 5 năm 2021-2025</t>
  </si>
  <si>
    <t>Công viên văn hóa Mường Hoa</t>
  </si>
  <si>
    <t>Quần thể dịch vụ du lịch, khách sạn, cáp treo Fansipan Sa Pa (GĐ2)</t>
  </si>
  <si>
    <t>Khu du lịch Thác Bạc</t>
  </si>
  <si>
    <t>Khu du lịch sinh thái Biển Mây, xã Y Tý</t>
  </si>
  <si>
    <t>Khách sạn, khu du lịch tại Sa Pa: Cát Cát, Babeeni, Golden Dragon, Việt Nhật, Làng Sông Đà Hoàng Liên</t>
  </si>
  <si>
    <t>Thủy điện Nậm Sài, Bảo Nhai 1,2, Bản Hồ, Phúc Long, Si Ma Cai, Yên Hà, Mây Hồ, Bản Mế, Lán Bò, Nậm Tha Hạ, Nậm Trung Hồ</t>
  </si>
  <si>
    <t>Nhà máy tuyển quặng Apatit Loại III Làng Phúng</t>
  </si>
  <si>
    <t>Dự án đầu tư phát triển sản xuất chế biến nông, lâm nghiệp tập trung tại huyện Bảo Yên</t>
  </si>
  <si>
    <t>Dự án phát triển nông nghiệp xã Vạn Hòa (Hoàng Liên Thanh)</t>
  </si>
  <si>
    <t>Các dự án khác đã được chấp thuận</t>
  </si>
  <si>
    <t>Các dự án khác sẽ chấp thuận trong năm 2020 (trừ dự án phát triển đô thị ở mục riêng)</t>
  </si>
  <si>
    <t>Thủy điện (khoảng 437MW)</t>
  </si>
  <si>
    <t>Tại thành phố Lào Cai (5MW): Suối Vàng (Tả Phời)</t>
  </si>
  <si>
    <t>Tại huyện Bát Xát (100MW) trên suối Ngòi Phát, Nậm Chạc, Lũng Pô, Trinh Tường</t>
  </si>
  <si>
    <t>Tại huyện Sa Pa (22MW) trên suối Ngòi Bo, Ngòi Xan, Ngòi Đum</t>
  </si>
  <si>
    <t>Tại huyện Bắc Hà (25MW) trên suối Nậm Phàng, Nậm Hu</t>
  </si>
  <si>
    <t>Tại huyện Si Ma Cai (15MW) trên suối Nàm Sín</t>
  </si>
  <si>
    <t>Tại huyện Bảo Thắng (80MW) trên sông Hồng, Ngòi Bo</t>
  </si>
  <si>
    <t>Tại huyện Bảo Yên (90MW) trên Sông hồng, suối Ngòi Đô</t>
  </si>
  <si>
    <t>Tại huyện Mường Khương (22MW) trên Suối Lán Tử Hồ, Lủng Pặc, Nậm Thi</t>
  </si>
  <si>
    <t>Tại huyện Văn Bàn (80MW) trên suối Ngòi Nhù</t>
  </si>
  <si>
    <t>Công viên văn hóa Sa Pa</t>
  </si>
  <si>
    <t>Khu văn hóa, vui chơi giải trí, thể thao Bắc Cường</t>
  </si>
  <si>
    <t>Các dự án du lịch nghỉ dưỡng tại Khu du lịch Y Tý, Bát Xát</t>
  </si>
  <si>
    <t>Khu du lịch tâm linh Lũng Pô, Bát Xát</t>
  </si>
  <si>
    <t>Khu du lịch tại Ô Quý Hồ, Tả Phìn, Sa Pả, San Sả Hồ, Thanh Kim, Thanh Phú huyện Sa Pa</t>
  </si>
  <si>
    <t>Khu du lịch phía Nam Hồ Na Cồ, Lùng Phình, Núi Ba Mẹ con, Đồi Đá, Đồi Nậm Cáy, huyện Bắc Hà</t>
  </si>
  <si>
    <t>Khu logistic, dịch vụ hậu cần vận tải tại xã Quang Kim, huyện Bát Xát</t>
  </si>
  <si>
    <t>Các dự án kinh doanh xăng dầu, siêu thị, khách sạn, dịch vụ khác</t>
  </si>
  <si>
    <t>Khu nông nghiệp công nghệ cao Lùng Phình, huyện Bắc Hà</t>
  </si>
  <si>
    <t>Dự án chăn nuôi bò sữa, nhà máy chế biến sữa huyện Văn Bàn</t>
  </si>
  <si>
    <t>Các dự án chăn nuôi bò thịt, gia cầm tại Bảo Thắng, Bảo Yên, thành phố Lào Cai</t>
  </si>
  <si>
    <t>Dự án trồng, chế biến chè chất lượng cao cao tại Mường Khường, Bảo Thắng, Bát Xát, Sa Pa</t>
  </si>
  <si>
    <t>Dự án trồng dược liệu, dâu tây, hoa cắt cành tại Bát Xát, Sa Pa, Bắc Hà</t>
  </si>
  <si>
    <t>Các cơ sở giết mổ gia súc, gia cầm tại Lào Cai, Bát Xát, Bảo Yên</t>
  </si>
  <si>
    <t>Các dự án trồng, chế biến tinh dầu quế tại Bắc Hà, Bảo Thắng, Si Ma Cai</t>
  </si>
  <si>
    <t>Khu nông nghiệp đặc hữu gắn với du lịch (Tập đoàn T&amp;T đề xuất) tại Sâu Chua, Sa Pa</t>
  </si>
  <si>
    <t>Khai thác quặng Apatit Khai trường 19a, 19b, 30, Khu Quang Kim</t>
  </si>
  <si>
    <t>Các nhà máy tuyển quặng Apatit (Công ty Cổ phần Nhẫn, Công ty Cổ phần công nghệ hóa chất, Công ty Cổ phần công nghệ Apatit, Công ty Cổ phần phân lân nung chảy)</t>
  </si>
  <si>
    <t>Cụm nhà máy chế biến quặng Apatit (MAP, NPK)</t>
  </si>
  <si>
    <t>Khai thác mở rộng đồng Sin Quyền, đồng Tả Phời, đồng Lũng Pô</t>
  </si>
  <si>
    <t>Khai thác, chế biến quặng Deluvi, quặng sắt nghèo tại Văn Bàn</t>
  </si>
  <si>
    <t>Dự án sản xuất công nghiệp khác</t>
  </si>
  <si>
    <t>Dự án sản xuất vật liệu xây dựng (bê tông thương phẩm, gạch không nung, cấu kiện bê tông …)</t>
  </si>
  <si>
    <t>Dự án sản xuất công nghiệp, tiểu thủ công nghiệp khác</t>
  </si>
  <si>
    <t>Các dự án khác (văn hóa, y tế, giáo dục, môi trường, thể thao)</t>
  </si>
  <si>
    <t xml:space="preserve">Trường quốc tế liên cấp </t>
  </si>
  <si>
    <t>Hệ thống trường mầm non, trường tư thục tại Sa Pa, thành phố Lào Cai</t>
  </si>
  <si>
    <t>Các dự án đầu tư cơ sở khám chữa bệnh, chăm sóc sức khỏe, dưỡng lão</t>
  </si>
  <si>
    <t>Các dự án đầu tư rạp chiếu phim, trung tâm giao lữu văn hóa, triển lãm tại Sa Pa, Y Tý, thành phố Lào Cai</t>
  </si>
  <si>
    <t>Các dự án cung cấp dịch vụ thể thao (bóng đá, tập golf, thể thao mạo hiểm; đua xe địa hình…) tại Y Tý, Sa Pa, thành phố Lào Cai</t>
  </si>
  <si>
    <t>Các dự án xử lý rác thải</t>
  </si>
  <si>
    <t>2.1.3</t>
  </si>
  <si>
    <t>Tiểu khu 3, 5, 10, 17, 19, Cầu Mây Sa Pa</t>
  </si>
  <si>
    <t xml:space="preserve">Dự án nhà ở: Khu vực Duyên Hải (05 dự án); Khu đường B6, đường B8, đường B9, đường D3, Khu dọc đường Võ Nguyên Giáp, </t>
  </si>
  <si>
    <t>Khu đô thị Mường Hoa (Alphanam)</t>
  </si>
  <si>
    <t>Dự án đầu tư mới</t>
  </si>
  <si>
    <t>Đô thị xanh Sa Pa; đô thị Mường Hoa Sa Pa, Tiều khu đô thị 18 thành phố Lào Cai</t>
  </si>
  <si>
    <t>Khu đô thị đào tạo Hầu Thào</t>
  </si>
  <si>
    <t>Khu đô thị Cốc San, Sa Pả, nhà ở thương mại dọc đường Trần Hưng Đạo</t>
  </si>
  <si>
    <t>Khu đô thị Olympia B6 Lào Cai, Kim Thành, Tiểu khu đô thị số 22</t>
  </si>
  <si>
    <t>Khu đô thị Ô Quý Hồ (Sa Pa), Bảo Hà (Bảo Hà); khu đô thị Tân An, phía Tây (huyện Văn Bàn)</t>
  </si>
  <si>
    <t>Khu đô thị Bắc Cường 1, Bắc Cường 2, Khu đô thị du lịch Y Tý</t>
  </si>
  <si>
    <t>Khu nhà ở thương mại hai bên đường Võ Nguyễn Giáp, thành phố Lào Cai</t>
  </si>
  <si>
    <t>Khu đô thị Sa Pả 2</t>
  </si>
  <si>
    <t>Tiều khu đô thị số 16</t>
  </si>
  <si>
    <t>- Các dự án đầu tư mới khác</t>
  </si>
  <si>
    <t>Khu đô thi Y Tý, Kim Thành</t>
  </si>
  <si>
    <t>Khu đô thị Cường Thịnh, Bảo Thắng</t>
  </si>
  <si>
    <t>Tiều khu đô thị Km2+300</t>
  </si>
  <si>
    <t>Khu đô thị Vạn Hòa</t>
  </si>
  <si>
    <t>2.1.1</t>
  </si>
  <si>
    <t>2.1.2</t>
  </si>
  <si>
    <t>Biểu 1</t>
  </si>
  <si>
    <t>Biểu số 02</t>
  </si>
  <si>
    <t>Biểu số 03</t>
  </si>
  <si>
    <t>STT</t>
  </si>
  <si>
    <t>Nội dung</t>
  </si>
  <si>
    <t>Tổng 2016-2020</t>
  </si>
  <si>
    <t>Trong đó</t>
  </si>
  <si>
    <t>Năm 2016</t>
  </si>
  <si>
    <t>Năm 2017</t>
  </si>
  <si>
    <t>Năm 2018</t>
  </si>
  <si>
    <t>Năm 2019</t>
  </si>
  <si>
    <t>Năm 2020 (Ước tính)</t>
  </si>
  <si>
    <t>TỔNG THU NSNN TRÊN ĐỊA BÀN</t>
  </si>
  <si>
    <t>Thu nội địa</t>
  </si>
  <si>
    <t>Thu từ thuế, phí và các khoản thu khác</t>
  </si>
  <si>
    <t>Thu tiền sử dụng đất</t>
  </si>
  <si>
    <t>Trong đó: - Ghi thu tiền sử dụng đất các dự án BT, dự án xây dựng khu đô thị</t>
  </si>
  <si>
    <t>Thu từ hoạt động sổ xố kiến thiết</t>
  </si>
  <si>
    <t>Thu từ hoạt động xuất khẩu, nhập khẩu</t>
  </si>
  <si>
    <t>Các khoản huy động, đóng góp</t>
  </si>
  <si>
    <t>Nguồn thu đóng góp khai thác khoáng sản đảm bảo hạ tầng giao thông và khắc phục môi trường</t>
  </si>
  <si>
    <t>Các khoản huy động, đóng góp khác</t>
  </si>
  <si>
    <t>Thu viện trợ</t>
  </si>
  <si>
    <t>TỔNG THU NSĐP</t>
  </si>
  <si>
    <t>Trong đó:</t>
  </si>
  <si>
    <t>Thu NSĐP được hưởng theo phân cấp</t>
  </si>
  <si>
    <t>Thu bổ sung từ ngân sách cấp trên</t>
  </si>
  <si>
    <t>Thu các khoản huy động, đóng góp</t>
  </si>
  <si>
    <t>Theo ý kiến của Bộ Tài chính tại Công văn số 3964/BTC-NSNN ngày 06/04/2020 tham gia đối với dự thảo Kế hoạch tài chính 5 năm tỉnh Lào Cai giai đoạn 2021-2025, đề nghị bỏ chỉ tiêu thu quản lý qua ngân sách. Do vậy điều chỉnh nội dung thu chi quản lý qua ngân sách thành 02 phần: 01 phần là thu huy động đóng góp và 01 phần là điều chỉnh số ghi thu - ghi chi tiền sử dụng đất của các dự án BT, dự án khu đô thị vào cân đối (ghi thu tiền sử dụng đất vào thu NSNN trên địa bàn, thu NSĐP; ghi chi đầu tư phát triển nguồn ghi thu tiền sử dụng đất)</t>
  </si>
  <si>
    <t>Kế hoạch 2021-2025</t>
  </si>
  <si>
    <t>So với thực hiện giai đoạn 2016-2020 (%)</t>
  </si>
  <si>
    <t>Chia ra các năm trong giai đoạn 2021-2025</t>
  </si>
  <si>
    <t>Tại Công văn số 3964/BTC-NSNN ngày 06/04/2020 tham gia đối với dự thảo Kế hoạch tài chính 5 năm tỉnh Lào Cai giai đoạn 2021-2025, Bộ Tài chính đề nghị bỏ chỉ tiêu thu quản lý qua ngân sách. Do vậy điều chỉnh nội dung thu chi quản lý qua ngân sách thành 02 phần: 01 phần là thu huy động đóng góp và 01 phần là điều chỉnh số ghi thu - ghi chi tiền sử dụng đất của các dự án BT, dự án khu đô thị vào cân đối (ghi thu tiền sử dụng đất vào thu NSNN trên địa bàn, thu NSĐP; ghi chi đầu tư phát triển nguồn ghi thu tiền sử dụng đất)</t>
  </si>
  <si>
    <t>Biểu 04</t>
  </si>
  <si>
    <t>Biểu 05</t>
  </si>
  <si>
    <t>KẾT QUẢ THU NGÂN SÁCH NHÀ NƯỚC TỈNH LÀO CAI GIAI ĐOẠN 2016-2020</t>
  </si>
  <si>
    <t>KẾ HOẠCH THU NGÂN SÁCH NHÀ NƯỚC TỈNH LÀO CAI GIAI ĐOẠN 2021-2025</t>
  </si>
  <si>
    <t>Dự án Phát triển nông thôn thích ứng với thiên tai (vốn vay JICA)</t>
  </si>
  <si>
    <t>Dự án Phát triển đô thị và kinh tế du lịch bền vững tỉnh Lào Cai (vốn vay WB)</t>
  </si>
  <si>
    <t>Dự án đầu tư trang thiết bị y tế cho Bệnh viện Sản nhi và một số Bệnh viện tuyến huyện trong hệ thống chăm sóc sức khỏe bà mẹ và trẻ em của tỉnh Lào Cai (vốn vay Hàn Quốc)</t>
  </si>
  <si>
    <t>Dự án cấp điện nông thôn tỉnh Lào Cai giai đoạn 2021-2025 (vốn ADB, dự án nhóm Ô của Bộ Công thương)</t>
  </si>
  <si>
    <t>Chương trình đồng hành với vùng cao Lào Cai (vốn viện trợ không hoàn lại của Chính phủ Hàn Quốc dự kiến bắt đầu từ 2022)</t>
  </si>
  <si>
    <t>Nguồn thu đóng góp khai thác khoáng sản, đảm bảo hạ tầng giao thông khắc phục môi trường</t>
  </si>
  <si>
    <t>Nguồn tăng thu, tiết kiệm chi, nguồn sự nghiệp có tính chất đầu tư, dự phòng ngân sách</t>
  </si>
  <si>
    <t>Thu sử dụng đất (bao gồm ngân sách huyện)</t>
  </si>
  <si>
    <t>Nguồn thu hoạt động xổ số kiến thiết (bao gồm ngân sách huyện)</t>
  </si>
  <si>
    <t>Trung ương hỗ trợ thực hiện các dự án quan trọng kết nối</t>
  </si>
  <si>
    <t>Dự án nâng cao CSHT nông thôn huyện Bắc Hà (vốn vay Quỹ Cô oét)</t>
  </si>
  <si>
    <t>Dự án Phát triển CSHT hỗ trợ cho tăng trưởng toàn diện khu vực Tiểu vùng Mê Công mở rộng (GMS) - Tiểu dự án tỉnh Lào Cai (Vốn ADB)</t>
  </si>
  <si>
    <t>Vốn bội chi ngân sách địa phương (vốn vay lại của Chính phủ vay nước ngoài)</t>
  </si>
  <si>
    <t>MỤC TIÊU HUY ĐỘNG NGUỒN VỐN ĐẦU TƯ PHÁT TRIỂN TỈNH LÀO CAI GIAI ĐOẠN 2021 -2025</t>
  </si>
  <si>
    <t xml:space="preserve"> VỐN ĐẦU TƯ TOÀN XÃ HỘI PHÂN THEO NGÀNH, LĨNH VỰC GIAI ĐOẠN 2021-2025</t>
  </si>
  <si>
    <t>Đơn vị tính: Tỷ đồng</t>
  </si>
  <si>
    <t>(Kèm theo Đề án số  05-ĐA/TU  ngày 11 tháng 12 năm 2020 của Tỉnh ủy Lào Cai)</t>
  </si>
</sst>
</file>

<file path=xl/styles.xml><?xml version="1.0" encoding="utf-8"?>
<styleSheet xmlns="http://schemas.openxmlformats.org/spreadsheetml/2006/main" xmlns:mc="http://schemas.openxmlformats.org/markup-compatibility/2006" xmlns:x14ac="http://schemas.microsoft.com/office/spreadsheetml/2009/9/ac" mc:Ignorable="x14ac">
  <numFmts count="198">
    <numFmt numFmtId="41" formatCode="_-* #,##0\ _₫_-;\-* #,##0\ _₫_-;_-* &quot;-&quot;\ _₫_-;_-@_-"/>
    <numFmt numFmtId="43" formatCode="_-* #,##0.00\ _₫_-;\-* #,##0.00\ _₫_-;_-* &quot;-&quot;??\ _₫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quot;€&quot;_-;\-* #,##0.00\ &quot;€&quot;_-;_-* &quot;-&quot;&quot;?&quot;&quot;?&quot;\ &quot;€&quot;_-;_-@_-"/>
    <numFmt numFmtId="171" formatCode="0.0%"/>
    <numFmt numFmtId="172" formatCode="#,##0.0"/>
    <numFmt numFmtId="173" formatCode="#,##0.000"/>
    <numFmt numFmtId="174" formatCode="#,##0;\-#,##0"/>
    <numFmt numFmtId="175" formatCode="_-&quot;$&quot;* #,##0_-;\-&quot;$&quot;* #,##0_-;_-&quot;$&quot;* &quot;-&quot;_-;_-@_-"/>
    <numFmt numFmtId="176" formatCode="_(* #,##0_);_(* \(#,##0\);_(* &quot;-&quot;??_);_(@_)"/>
    <numFmt numFmtId="177" formatCode="#,##0\ &quot;F&quot;;\-#,##0\ &quot;F&quot;"/>
    <numFmt numFmtId="178" formatCode="&quot;\&quot;#,##0;[Red]&quot;\&quot;&quot;\&quot;\-#,##0"/>
    <numFmt numFmtId="179" formatCode="#,##0\ &quot;DM&quot;;\-#,##0\ &quot;DM&quot;"/>
    <numFmt numFmtId="180" formatCode="_-* ###&quot;,&quot;0&quot;.&quot;00\ _$_-;\-* ###&quot;,&quot;0&quot;.&quot;00\ _$_-;_-* &quot;-&quot;??\ _$_-;_-@_-"/>
    <numFmt numFmtId="181" formatCode="&quot;.&quot;###&quot;,&quot;0&quot;.&quot;00_);\(&quot;.&quot;###&quot;,&quot;0&quot;.&quot;00\)"/>
    <numFmt numFmtId="182" formatCode="0.000%"/>
    <numFmt numFmtId="183" formatCode="#.##00"/>
    <numFmt numFmtId="184" formatCode="_-* #,##0_-;\-* #,##0_-;_-* &quot;-&quot;_-;_-@_-"/>
    <numFmt numFmtId="185" formatCode="_-* #,##0.00_-;\-* #,##0.00_-;_-* &quot;-&quot;??_-;_-@_-"/>
    <numFmt numFmtId="186" formatCode="&quot;$&quot;#,##0;[Red]\-&quot;$&quot;#,##0"/>
    <numFmt numFmtId="187" formatCode="_-* #,##0\ _F_-;\-* #,##0\ _F_-;_-* &quot;-&quot;\ _F_-;_-@_-"/>
    <numFmt numFmtId="188" formatCode="_ * #,##0_)\ &quot;$&quot;_ ;_ * \(#,##0\)\ &quot;$&quot;_ ;_ * &quot;-&quot;_)\ &quot;$&quot;_ ;_ @_ "/>
    <numFmt numFmtId="189" formatCode="_-* #,##0\ &quot;$&quot;_-;\-* #,##0\ &quot;$&quot;_-;_-* &quot;-&quot;\ &quot;$&quot;_-;_-@_-"/>
    <numFmt numFmtId="190" formatCode="_-* #,##0\ &quot;€&quot;_-;\-* #,##0\ &quot;€&quot;_-;_-* &quot;-&quot;\ &quot;€&quot;_-;_-@_-"/>
    <numFmt numFmtId="191" formatCode="_-&quot;€&quot;* #,##0_-;\-&quot;€&quot;* #,##0_-;_-&quot;€&quot;* &quot;-&quot;_-;_-@_-"/>
    <numFmt numFmtId="192" formatCode="_-* #,##0.00\ _€_-;\-* #,##0.00\ _€_-;_-* &quot;-&quot;??\ _€_-;_-@_-"/>
    <numFmt numFmtId="193" formatCode="_ * #,##0.00_)_$_ ;_ * \(#,##0.00\)_$_ ;_ * &quot;-&quot;??_)_$_ ;_ @_ "/>
    <numFmt numFmtId="194" formatCode="_-* #,##0.00\ _F_-;\-* #,##0.00\ _F_-;_-* &quot;-&quot;??\ _F_-;_-@_-"/>
    <numFmt numFmtId="195" formatCode="_ * #,##0.00_ ;_ * \-#,##0.00_ ;_ * &quot;-&quot;??_ ;_ @_ "/>
    <numFmt numFmtId="196" formatCode="_ * #,##0.00_)\ _$_ ;_ * \(#,##0.00\)\ _$_ ;_ * &quot;-&quot;??_)\ _$_ ;_ @_ "/>
    <numFmt numFmtId="197" formatCode="_-* #,##0.00\ _V_N_D_-;\-* #,##0.00\ _V_N_D_-;_-* &quot;-&quot;??\ _V_N_D_-;_-@_-"/>
    <numFmt numFmtId="198" formatCode="_-* #,##0.00\ _ñ_-;\-* #,##0.00\ _ñ_-;_-* &quot;-&quot;??\ _ñ_-;_-@_-"/>
    <numFmt numFmtId="199" formatCode="_-* #,##0.00\ _ñ_-;_-* #,##0.00\ _ñ\-;_-* &quot;-&quot;??\ _ñ_-;_-@_-"/>
    <numFmt numFmtId="200" formatCode="_(&quot;$&quot;\ * #,##0_);_(&quot;$&quot;\ * \(#,##0\);_(&quot;$&quot;\ * &quot;-&quot;_);_(@_)"/>
    <numFmt numFmtId="201" formatCode="_-* #,##0\ &quot;F&quot;_-;\-* #,##0\ &quot;F&quot;_-;_-* &quot;-&quot;\ &quot;F&quot;_-;_-@_-"/>
    <numFmt numFmtId="202" formatCode="_-* #,##0.00000000_-;\-* #,##0.00000000_-;_-* &quot;-&quot;??_-;_-@_-"/>
    <numFmt numFmtId="203" formatCode="_(&quot;€&quot;\ * #,##0_);_(&quot;€&quot;\ * \(#,##0\);_(&quot;€&quot;\ * &quot;-&quot;_);_(@_)"/>
    <numFmt numFmtId="204" formatCode="_-* #,##0\ _$_-;\-* #,##0\ _$_-;_-* &quot;-&quot;\ _$_-;_-@_-"/>
    <numFmt numFmtId="205" formatCode="_-* #,##0\ _ñ_-;_-* #,##0\ _ñ\-;_-* &quot;-&quot;\ _ñ_-;_-@_-"/>
    <numFmt numFmtId="206" formatCode="_ * #,##0_)_$_ ;_ * \(#,##0\)_$_ ;_ * &quot;-&quot;_)_$_ ;_ @_ "/>
    <numFmt numFmtId="207" formatCode="_ * #,##0_)&quot;$&quot;_ ;_ * \(#,##0\)&quot;$&quot;_ ;_ * &quot;-&quot;_)&quot;$&quot;_ ;_ @_ "/>
    <numFmt numFmtId="208" formatCode="_-* #,##0\ _€_-;\-* #,##0\ _€_-;_-* &quot;-&quot;\ _€_-;_-@_-"/>
    <numFmt numFmtId="209" formatCode="_ * #,##0_)\ _$_ ;_ * \(#,##0\)\ _$_ ;_ * &quot;-&quot;_)\ _$_ ;_ @_ "/>
    <numFmt numFmtId="210" formatCode="_-* #,##0\ _V_N_D_-;\-* #,##0\ _V_N_D_-;_-* &quot;-&quot;\ _V_N_D_-;_-@_-"/>
    <numFmt numFmtId="211" formatCode="_-* #,##0\ &quot;ñ&quot;_-;\-* #,##0\ &quot;ñ&quot;_-;_-* &quot;-&quot;\ &quot;ñ&quot;_-;_-@_-"/>
    <numFmt numFmtId="212" formatCode="_-* #,##0\ _ñ_-;\-* #,##0\ _ñ_-;_-* &quot;-&quot;\ _ñ_-;_-@_-"/>
    <numFmt numFmtId="213" formatCode="_-&quot;ñ&quot;* #,##0_-;\-&quot;ñ&quot;* #,##0_-;_-&quot;ñ&quot;* &quot;-&quot;_-;_-@_-"/>
    <numFmt numFmtId="214" formatCode="_ &quot;\&quot;* #,##0_ ;_ &quot;\&quot;* \-#,##0_ ;_ &quot;\&quot;* &quot;-&quot;_ ;_ @_ "/>
    <numFmt numFmtId="215" formatCode="&quot;\&quot;#,##0.00;[Red]&quot;\&quot;\-#,##0.00"/>
    <numFmt numFmtId="216" formatCode="&quot;\&quot;#,##0;[Red]&quot;\&quot;\-#,##0"/>
    <numFmt numFmtId="217" formatCode="&quot;SFr.&quot;\ #,##0.00;[Red]&quot;SFr.&quot;\ \-#,##0.00"/>
    <numFmt numFmtId="218" formatCode="&quot;SFr.&quot;\ #,##0.00;&quot;SFr.&quot;\ \-#,##0.00"/>
    <numFmt numFmtId="219" formatCode="_ &quot;SFr.&quot;\ * #,##0_ ;_ &quot;SFr.&quot;\ * \-#,##0_ ;_ &quot;SFr.&quot;\ * &quot;-&quot;_ ;_ @_ "/>
    <numFmt numFmtId="220" formatCode="_ * #,##0_ ;_ * \-#,##0_ ;_ * &quot;-&quot;_ ;_ @_ "/>
    <numFmt numFmtId="221" formatCode=";;"/>
    <numFmt numFmtId="222" formatCode="_ * #,##0.00_)&quot;€&quot;_ ;_ * \(#,##0.00\)&quot;€&quot;_ ;_ * &quot;-&quot;??_)&quot;€&quot;_ ;_ @_ "/>
    <numFmt numFmtId="223" formatCode="#,##0.0_);\(#,##0.0\)"/>
    <numFmt numFmtId="224" formatCode="_ &quot;\&quot;* #,##0.00_ ;_ &quot;\&quot;* &quot;\&quot;&quot;\&quot;&quot;\&quot;&quot;\&quot;&quot;\&quot;&quot;\&quot;&quot;\&quot;&quot;\&quot;&quot;\&quot;&quot;\&quot;&quot;\&quot;&quot;\&quot;\-#,##0.00_ ;_ &quot;\&quot;* &quot;-&quot;??_ ;_ @_ "/>
    <numFmt numFmtId="225" formatCode="_ * #,##0.00_ ;_ * &quot;\&quot;&quot;\&quot;&quot;\&quot;&quot;\&quot;&quot;\&quot;&quot;\&quot;&quot;\&quot;&quot;\&quot;&quot;\&quot;&quot;\&quot;&quot;\&quot;&quot;\&quot;\-#,##0.00_ ;_ * &quot;-&quot;??_ ;_ @_ "/>
    <numFmt numFmtId="226" formatCode="&quot;$&quot;#,##0.00"/>
    <numFmt numFmtId="227" formatCode="&quot;\&quot;#,##0;&quot;\&quot;&quot;\&quot;&quot;\&quot;&quot;\&quot;&quot;\&quot;&quot;\&quot;&quot;\&quot;&quot;\&quot;&quot;\&quot;&quot;\&quot;&quot;\&quot;&quot;\&quot;&quot;\&quot;&quot;\&quot;\-#,##0"/>
    <numFmt numFmtId="228" formatCode="_ * #,##0.00_)&quot;£&quot;_ ;_ * \(#,##0.00\)&quot;£&quot;_ ;_ * &quot;-&quot;??_)&quot;£&quot;_ ;_ @_ "/>
    <numFmt numFmtId="229" formatCode="&quot;\&quot;#,##0;[Red]&quot;\&quot;&quot;\&quot;&quot;\&quot;&quot;\&quot;&quot;\&quot;&quot;\&quot;&quot;\&quot;&quot;\&quot;&quot;\&quot;&quot;\&quot;&quot;\&quot;&quot;\&quot;&quot;\&quot;&quot;\&quot;\-#,##0"/>
    <numFmt numFmtId="230" formatCode="_-&quot;$&quot;* #,##0.00_-;\-&quot;$&quot;* #,##0.00_-;_-&quot;$&quot;* &quot;-&quot;??_-;_-@_-"/>
    <numFmt numFmtId="231" formatCode="0.0%;\(0.0%\)"/>
    <numFmt numFmtId="232" formatCode="_-* #,##0.00\ &quot;F&quot;_-;\-* #,##0.00\ &quot;F&quot;_-;_-* &quot;-&quot;??\ &quot;F&quot;_-;_-@_-"/>
    <numFmt numFmtId="233" formatCode="0.000_)"/>
    <numFmt numFmtId="234" formatCode="#,##0_)_%;\(#,##0\)_%;"/>
    <numFmt numFmtId="235" formatCode="_(* #,##0.0_);_(* \(#,##0.0\);_(* &quot;-&quot;??_);_(@_)"/>
    <numFmt numFmtId="236" formatCode="_ * #,##0_ ;_ * &quot;\&quot;&quot;\&quot;&quot;\&quot;&quot;\&quot;&quot;\&quot;&quot;\&quot;&quot;\&quot;&quot;\&quot;&quot;\&quot;&quot;\&quot;&quot;\&quot;&quot;\&quot;\-#,##0_ ;_ * &quot;-&quot;_ ;_ @_ "/>
    <numFmt numFmtId="237" formatCode="_._.* #,##0.0_)_%;_._.* \(#,##0.0\)_%"/>
    <numFmt numFmtId="238" formatCode="#,##0.0_)_%;\(#,##0.0\)_%;\ \ .0_)_%"/>
    <numFmt numFmtId="239" formatCode="_._.* #,##0.00_)_%;_._.* \(#,##0.00\)_%"/>
    <numFmt numFmtId="240" formatCode="#,##0.00_)_%;\(#,##0.00\)_%;\ \ .00_)_%"/>
    <numFmt numFmtId="241" formatCode="_._.* #,##0.000_)_%;_._.* \(#,##0.000\)_%"/>
    <numFmt numFmtId="242" formatCode="#,##0.000_)_%;\(#,##0.000\)_%;\ \ .000_)_%"/>
    <numFmt numFmtId="243" formatCode="###\ ###\ ###\ ###\ ##0"/>
    <numFmt numFmtId="244" formatCode="_-* #,##0_-;\-* #,##0_-;_-* &quot;-&quot;??_-;_-@_-"/>
    <numFmt numFmtId="245" formatCode="_(* #,##0.00_);_(* \(#,##0.00\);_(* &quot;-&quot;&quot;?&quot;&quot;?&quot;_);_(@_)"/>
    <numFmt numFmtId="246" formatCode="_-* #,##0\ &quot;þ&quot;_-;\-* #,##0\ &quot;þ&quot;_-;_-* &quot;-&quot;\ &quot;þ&quot;_-;_-@_-"/>
    <numFmt numFmtId="247" formatCode="&quot;\&quot;#,##0.00;[Red]&quot;\&quot;&quot;\&quot;&quot;\&quot;&quot;\&quot;&quot;\&quot;&quot;\&quot;\-#,##0.00"/>
    <numFmt numFmtId="248" formatCode="#,##0.00_);\-#,##0.00_)"/>
    <numFmt numFmtId="249" formatCode="&quot;§&quot;\g#,##0_);\(&quot;§&quot;\g#,##0\)"/>
    <numFmt numFmtId="250" formatCode="&quot;\&quot;#,##0.00;\-&quot;\&quot;#,##0.00"/>
    <numFmt numFmtId="251" formatCode="_-* #&quot;,&quot;##0.00_-;\-* #&quot;,&quot;##0.00_-;_-* &quot;-&quot;??_-;_-@_-"/>
    <numFmt numFmtId="252" formatCode="_ &quot;\&quot;* #,##0.00_ ;_ &quot;\&quot;* \-#,##0.00_ ;_ &quot;\&quot;* &quot;-&quot;??_ ;_ @_ "/>
    <numFmt numFmtId="253" formatCode="&quot;?&quot;#,##0;&quot;?&quot;\-#,##0"/>
    <numFmt numFmtId="254" formatCode="_-* #.##0.00\ _V_N_D_-;\-* #.##0.00\ _V_N_D_-;_-* &quot;-&quot;??\ _V_N_D_-;_-@_-"/>
    <numFmt numFmtId="255" formatCode="_-* #,##0.00\ _þ_-;\-* #,##0.00\ _þ_-;_-* &quot;-&quot;??\ _þ_-;_-@_-"/>
    <numFmt numFmtId="256" formatCode="_-* #,##0\ _₫_-;\-* #,##0\ _₫_-;_-* &quot;-&quot;??\ _₫_-;_-@_-"/>
    <numFmt numFmtId="257" formatCode="\t#\ ??/??"/>
    <numFmt numFmtId="258" formatCode="0.0000"/>
    <numFmt numFmtId="259" formatCode="_-* #,##0.00\ _$_-;\-* #,##0.00\ _$_-;_-* &quot;-&quot;??\ _$_-;_-@_-"/>
    <numFmt numFmtId="260" formatCode="_-* #,##0.0\ _₫_-;\-* #,##0.0\ _₫_-;_-* &quot;-&quot;??\ _₫_-;_-@_-"/>
    <numFmt numFmtId="261" formatCode="&quot;$&quot;#,##0;\-&quot;$&quot;#,##0"/>
    <numFmt numFmtId="262" formatCode="&quot;True&quot;;&quot;True&quot;;&quot;False&quot;"/>
    <numFmt numFmtId="263" formatCode="_-[$€-2]* #,##0.00_-;\-[$€-2]* #,##0.00_-;_-[$€-2]* &quot;-&quot;??_-"/>
    <numFmt numFmtId="264" formatCode="_(* #,##0.0_);_(* \(#,##0.0\);_(* &quot;-&quot;?_);_(@_)"/>
    <numFmt numFmtId="265" formatCode="_(&quot;Z$&quot;* #,##0.00_);_(&quot;Z$&quot;* \(#,##0.00\);_(&quot;Z$&quot;* &quot;-&quot;??_);_(@_)"/>
    <numFmt numFmtId="266" formatCode="#,##0;[Red]#,##0"/>
    <numFmt numFmtId="267" formatCode="&quot;\&quot;#&quot;,&quot;##0&quot;.&quot;00;[Red]&quot;\&quot;\-#&quot;,&quot;##0&quot;.&quot;00"/>
    <numFmt numFmtId="268" formatCode="#,##0.00;[Red]#,##0.00"/>
    <numFmt numFmtId="269" formatCode="&quot;£&quot;#,##0.00;[Red]\-&quot;£&quot;#,##0.00"/>
    <numFmt numFmtId="270" formatCode="#\ ###\ ###"/>
    <numFmt numFmtId="271" formatCode="_._.* \(#,##0\)_%;_._.* #,##0_)_%;_._.* 0_)_%;_._.@_)_%"/>
    <numFmt numFmtId="272" formatCode="_._.&quot;€&quot;* \(#,##0\)_%;_._.&quot;€&quot;* #,##0_)_%;_._.&quot;€&quot;* 0_)_%;_._.@_)_%"/>
    <numFmt numFmtId="273" formatCode="* \(#,##0\);* #,##0_);&quot;-&quot;??_);@"/>
    <numFmt numFmtId="274" formatCode="_ &quot;R&quot;\ * #,##0_ ;_ &quot;R&quot;\ * \-#,##0_ ;_ &quot;R&quot;\ * &quot;-&quot;_ ;_ @_ "/>
    <numFmt numFmtId="275" formatCode="_ * #,##0.00_ ;_ * &quot;\&quot;&quot;\&quot;&quot;\&quot;&quot;\&quot;&quot;\&quot;&quot;\&quot;\-#,##0.00_ ;_ * &quot;-&quot;??_ ;_ @_ "/>
    <numFmt numFmtId="276" formatCode="&quot;€&quot;* #,##0_)_%;&quot;€&quot;* \(#,##0\)_%;&quot;€&quot;* &quot;-&quot;??_)_%;@_)_%"/>
    <numFmt numFmtId="277" formatCode="&quot;$&quot;* #,##0_)_%;&quot;$&quot;* \(#,##0\)_%;&quot;$&quot;* &quot;-&quot;??_)_%;@_)_%"/>
    <numFmt numFmtId="278" formatCode="&quot;\&quot;#,##0.00;&quot;\&quot;&quot;\&quot;&quot;\&quot;&quot;\&quot;&quot;\&quot;&quot;\&quot;&quot;\&quot;&quot;\&quot;\-#,##0.00"/>
    <numFmt numFmtId="279" formatCode="_._.&quot;€&quot;* #,##0.0_)_%;_._.&quot;€&quot;* \(#,##0.0\)_%"/>
    <numFmt numFmtId="280" formatCode="&quot;€&quot;* #,##0.0_)_%;&quot;€&quot;* \(#,##0.0\)_%;&quot;€&quot;* \ .0_)_%"/>
    <numFmt numFmtId="281" formatCode="_._.&quot;$&quot;* #,##0.0_)_%;_._.&quot;$&quot;* \(#,##0.0\)_%"/>
    <numFmt numFmtId="282" formatCode="_._.&quot;€&quot;* #,##0.00_)_%;_._.&quot;€&quot;* \(#,##0.00\)_%"/>
    <numFmt numFmtId="283" formatCode="&quot;€&quot;* #,##0.00_)_%;&quot;€&quot;* \(#,##0.00\)_%;&quot;€&quot;* \ .00_)_%"/>
    <numFmt numFmtId="284" formatCode="_._.&quot;$&quot;* #,##0.00_)_%;_._.&quot;$&quot;* \(#,##0.00\)_%"/>
    <numFmt numFmtId="285" formatCode="_._.&quot;€&quot;* #,##0.000_)_%;_._.&quot;€&quot;* \(#,##0.000\)_%"/>
    <numFmt numFmtId="286" formatCode="&quot;€&quot;* #,##0.000_)_%;&quot;€&quot;* \(#,##0.000\)_%;&quot;€&quot;* \ .000_)_%"/>
    <numFmt numFmtId="287" formatCode="_._.&quot;$&quot;* #,##0.000_)_%;_._.&quot;$&quot;* \(#,##0.000\)_%"/>
    <numFmt numFmtId="288" formatCode="_-* #,##0.00\ &quot;€&quot;_-;\-* #,##0.00\ &quot;€&quot;_-;_-* &quot;-&quot;??\ &quot;€&quot;_-;_-@_-"/>
    <numFmt numFmtId="289" formatCode="_ * #,##0_ ;_ * &quot;\&quot;&quot;\&quot;&quot;\&quot;&quot;\&quot;&quot;\&quot;&quot;\&quot;\-#,##0_ ;_ * &quot;-&quot;_ ;_ @_ "/>
    <numFmt numFmtId="290" formatCode="\$#,##0\ ;\(\$#,##0\)"/>
    <numFmt numFmtId="291" formatCode="&quot;$&quot;#,##0\ ;\(&quot;$&quot;#,##0\)"/>
    <numFmt numFmtId="292" formatCode="#\ ###\ ##0.0"/>
    <numFmt numFmtId="293" formatCode="\t0.00%"/>
    <numFmt numFmtId="294" formatCode="0.000"/>
    <numFmt numFmtId="295" formatCode="* #,##0_);* \(#,##0\);&quot;-&quot;??_);@"/>
    <numFmt numFmtId="296" formatCode="\U\S\$#,##0.00;\(\U\S\$#,##0.00\)"/>
    <numFmt numFmtId="297" formatCode="_(\§\g\ #,##0_);_(\§\g\ \(#,##0\);_(\§\g\ &quot;-&quot;??_);_(@_)"/>
    <numFmt numFmtId="298" formatCode="_(\§\g\ #,##0_);_(\§\g\ \(#,##0\);_(\§\g\ &quot;-&quot;_);_(@_)"/>
    <numFmt numFmtId="299" formatCode="_(&quot;§&quot;\g\ #,##0_);_(&quot;§&quot;\g\ \(#,##0\);_(&quot;§&quot;\g\ &quot;-&quot;_);_(@_)"/>
    <numFmt numFmtId="300" formatCode="#\ ###\ ###\ .00"/>
    <numFmt numFmtId="301" formatCode="\§\g#,##0_);\(\§\g#,##0\)"/>
    <numFmt numFmtId="302" formatCode="_-&quot;VND&quot;* #,##0_-;\-&quot;VND&quot;* #,##0_-;_-&quot;VND&quot;* &quot;-&quot;_-;_-@_-"/>
    <numFmt numFmtId="303" formatCode="_(&quot;Rp&quot;* #,##0.00_);_(&quot;Rp&quot;* \(#,##0.00\);_(&quot;Rp&quot;* &quot;-&quot;??_);_(@_)"/>
    <numFmt numFmtId="304" formatCode="#,##0.00\ &quot;FB&quot;;[Red]\-#,##0.00\ &quot;FB&quot;"/>
    <numFmt numFmtId="305" formatCode="#,##0\ &quot;$&quot;;\-#,##0\ &quot;$&quot;"/>
    <numFmt numFmtId="306" formatCode="_-* #,##0\ _F_B_-;\-* #,##0\ _F_B_-;_-* &quot;-&quot;\ _F_B_-;_-@_-"/>
    <numFmt numFmtId="307" formatCode="&quot;\&quot;#,##0.00;&quot;\&quot;&quot;\&quot;&quot;\&quot;&quot;\&quot;&quot;\&quot;&quot;\&quot;&quot;\&quot;&quot;\&quot;&quot;\&quot;&quot;\&quot;&quot;\&quot;&quot;\&quot;&quot;\&quot;&quot;\&quot;\-#,##0.00"/>
    <numFmt numFmtId="308" formatCode="_-[$€]* #,##0.00_-;\-[$€]* #,##0.00_-;_-[$€]* &quot;-&quot;??_-;_-@_-"/>
    <numFmt numFmtId="309" formatCode="_ * #,##0.00_)_d_ ;_ * \(#,##0.00\)_d_ ;_ * &quot;-&quot;??_)_d_ ;_ @_ "/>
    <numFmt numFmtId="310" formatCode="#,##0_);\-#,##0_)"/>
    <numFmt numFmtId="311" formatCode="#,###;\-#,###;&quot;&quot;;_(@_)"/>
    <numFmt numFmtId="312" formatCode="#."/>
    <numFmt numFmtId="313" formatCode="&quot;€&quot;#,##0;\-&quot;€&quot;#,##0"/>
    <numFmt numFmtId="314" formatCode="#,##0\ &quot;$&quot;_);\(#,##0\ &quot;$&quot;\)"/>
    <numFmt numFmtId="315" formatCode="_-&quot;£&quot;* #,##0_-;\-&quot;£&quot;* #,##0_-;_-&quot;£&quot;* &quot;-&quot;_-;_-@_-"/>
    <numFmt numFmtId="316" formatCode="#,###"/>
    <numFmt numFmtId="317" formatCode="#,##0\ &quot;$&quot;_);[Red]\(#,##0\ &quot;$&quot;\)"/>
    <numFmt numFmtId="318" formatCode="&quot;$&quot;###,0&quot;.&quot;00_);[Red]\(&quot;$&quot;###,0&quot;.&quot;00\)"/>
    <numFmt numFmtId="319" formatCode="&quot;\&quot;#,##0;[Red]\-&quot;\&quot;#,##0"/>
    <numFmt numFmtId="320" formatCode="&quot;$&quot;#,##0.000;\(&quot;$&quot;#,##0.000\)"/>
    <numFmt numFmtId="321" formatCode="_-* #,##0.00\ _ã_ð_í_._-;\-* #,##0.00\ _ã_ð_í_._-;_-* &quot;-&quot;??\ _ã_ð_í_._-;_-@_-"/>
    <numFmt numFmtId="322" formatCode="0_)%;\(0\)%"/>
    <numFmt numFmtId="323" formatCode="_._._(* 0_)%;_._.* \(0\)%"/>
    <numFmt numFmtId="324" formatCode="_(0_)%;\(0\)%"/>
    <numFmt numFmtId="325" formatCode="0%_);\(0%\)"/>
    <numFmt numFmtId="326" formatCode="#,##0.000_);\(#,##0.000\)"/>
    <numFmt numFmtId="327" formatCode="_ &quot;\&quot;* #,##0_ ;_ &quot;\&quot;* &quot;\&quot;&quot;\&quot;&quot;\&quot;&quot;\&quot;&quot;\&quot;&quot;\&quot;&quot;\&quot;&quot;\&quot;&quot;\&quot;&quot;\&quot;&quot;\&quot;&quot;\&quot;&quot;\&quot;&quot;\&quot;\-#,##0_ ;_ &quot;\&quot;* &quot;-&quot;_ ;_ @_ "/>
    <numFmt numFmtId="328" formatCode="_(0.0_)%;\(0.0\)%"/>
    <numFmt numFmtId="329" formatCode="_._._(* 0.0_)%;_._.* \(0.0\)%"/>
    <numFmt numFmtId="330" formatCode="_(0.00_)%;\(0.00\)%"/>
    <numFmt numFmtId="331" formatCode="_._._(* 0.00_)%;_._.* \(0.00\)%"/>
    <numFmt numFmtId="332" formatCode="_(0.000_)%;\(0.000\)%"/>
    <numFmt numFmtId="333" formatCode="_._._(* 0.000_)%;_._.* \(0.000\)%"/>
    <numFmt numFmtId="334" formatCode="#"/>
    <numFmt numFmtId="335" formatCode="&quot;¡Ì&quot;#,##0;[Red]\-&quot;¡Ì&quot;#,##0"/>
    <numFmt numFmtId="336" formatCode="_-* #,##0.0\ _F_-;\-* #,##0.0\ _F_-;_-* &quot;-&quot;??\ _F_-;_-@_-"/>
    <numFmt numFmtId="337" formatCode="&quot;£&quot;#,##0;[Red]\-&quot;£&quot;#,##0"/>
    <numFmt numFmtId="338" formatCode="#,##0.00\ &quot;F&quot;;[Red]\-#,##0.00\ &quot;F&quot;"/>
    <numFmt numFmtId="339" formatCode="_(* #.##0.00_);_(* \(#.##0.00\);_(* &quot;-&quot;??_);_(@_)"/>
    <numFmt numFmtId="340" formatCode="#,##0.00\ \ "/>
    <numFmt numFmtId="341" formatCode="0.00000"/>
    <numFmt numFmtId="342" formatCode="0.00000000000E+00;\?"/>
    <numFmt numFmtId="343" formatCode="_-* ###,0&quot;.&quot;00\ _F_B_-;\-* ###,0&quot;.&quot;00\ _F_B_-;_-* &quot;-&quot;??\ _F_B_-;_-@_-"/>
    <numFmt numFmtId="344" formatCode="#,##0.00\ \ \ \ "/>
    <numFmt numFmtId="345" formatCode="_ * #,##0_ ;_ * \-#,##0_ ;_ * &quot;-&quot;??_ ;_ @_ "/>
    <numFmt numFmtId="346" formatCode="#,##0\ &quot;F&quot;;[Red]\-#,##0\ &quot;F&quot;"/>
    <numFmt numFmtId="347" formatCode="_ * #.##._ ;_ * \-#.##._ ;_ * &quot;-&quot;??_ ;_ @_ⴆ"/>
    <numFmt numFmtId="348" formatCode="&quot;\&quot;#,##0.00;[Red]&quot;\&quot;&quot;\&quot;&quot;\&quot;&quot;\&quot;&quot;\&quot;&quot;\&quot;&quot;\&quot;&quot;\&quot;&quot;\&quot;&quot;\&quot;&quot;\&quot;&quot;\&quot;&quot;\&quot;&quot;\&quot;\-#,##0.00"/>
    <numFmt numFmtId="349" formatCode="_ &quot;\&quot;* #,##0_ ;_ &quot;\&quot;* &quot;\&quot;&quot;\&quot;&quot;\&quot;&quot;\&quot;&quot;\&quot;&quot;\&quot;&quot;\&quot;&quot;\&quot;&quot;\&quot;&quot;\&quot;&quot;\&quot;&quot;\&quot;&quot;\&quot;\-#,##0_ ;_ &quot;\&quot;* &quot;-&quot;_ ;_ @_ "/>
    <numFmt numFmtId="350" formatCode="_-* ###,0&quot;.&quot;00_-;\-* ###,0&quot;.&quot;00_-;_-* &quot;-&quot;??_-;_-@_-"/>
    <numFmt numFmtId="351" formatCode="_-* #,##0\ _F_-;\-* #,##0\ _F_-;_-* &quot;-&quot;??\ _F_-;_-@_-"/>
    <numFmt numFmtId="352" formatCode="0.000\ "/>
    <numFmt numFmtId="353" formatCode="#,##0\ &quot;Lt&quot;;[Red]\-#,##0\ &quot;Lt&quot;"/>
    <numFmt numFmtId="354" formatCode="#,###,###.00"/>
    <numFmt numFmtId="355" formatCode="#,###,###,###.00"/>
    <numFmt numFmtId="356" formatCode="#,##0.00\ &quot;F&quot;;\-#,##0.00\ &quot;F&quot;"/>
    <numFmt numFmtId="357" formatCode="&quot;€&quot;#,##0;[Red]\-&quot;€&quot;#,##0"/>
    <numFmt numFmtId="358" formatCode="_-* #,##0\ &quot;DM&quot;_-;\-* #,##0\ &quot;DM&quot;_-;_-* &quot;-&quot;\ &quot;DM&quot;_-;_-@_-"/>
    <numFmt numFmtId="359" formatCode="_-* #,##0.00\ &quot;DM&quot;_-;\-* #,##0.00\ &quot;DM&quot;_-;_-* &quot;-&quot;??\ &quot;DM&quot;_-;_-@_-"/>
  </numFmts>
  <fonts count="273">
    <font>
      <sz val="11"/>
      <color theme="1"/>
      <name val="Calibri"/>
      <family val="2"/>
      <scheme val="minor"/>
    </font>
    <font>
      <sz val="12"/>
      <name val="Times New Roman"/>
      <family val="1"/>
    </font>
    <font>
      <b/>
      <sz val="13"/>
      <name val="Times New Roman"/>
      <family val="1"/>
    </font>
    <font>
      <sz val="10"/>
      <name val="Times New Roman"/>
      <family val="1"/>
    </font>
    <font>
      <b/>
      <i/>
      <sz val="10"/>
      <name val="Times New Roman"/>
      <family val="1"/>
    </font>
    <font>
      <b/>
      <sz val="14"/>
      <color indexed="8"/>
      <name val="Times New Roman"/>
      <family val="1"/>
    </font>
    <font>
      <sz val="14"/>
      <color indexed="8"/>
      <name val="Times New Roman"/>
      <family val="1"/>
    </font>
    <font>
      <sz val="10"/>
      <name val="Arial"/>
      <family val="2"/>
    </font>
    <font>
      <i/>
      <sz val="14"/>
      <name val="Times New Roman"/>
      <family val="1"/>
    </font>
    <font>
      <i/>
      <sz val="14"/>
      <color indexed="8"/>
      <name val="Times New Roman"/>
      <family val="1"/>
    </font>
    <font>
      <b/>
      <sz val="13"/>
      <color indexed="8"/>
      <name val="Times New Roman"/>
      <family val="1"/>
    </font>
    <font>
      <b/>
      <sz val="12"/>
      <color theme="1"/>
      <name val="Times New Roman"/>
      <family val="1"/>
    </font>
    <font>
      <sz val="12"/>
      <color theme="1"/>
      <name val="Calibri"/>
      <family val="2"/>
      <scheme val="minor"/>
    </font>
    <font>
      <b/>
      <sz val="12"/>
      <name val="Times New Roman"/>
      <family val="1"/>
    </font>
    <font>
      <b/>
      <i/>
      <sz val="12"/>
      <color theme="1"/>
      <name val="Times New Roman"/>
      <family val="1"/>
    </font>
    <font>
      <b/>
      <i/>
      <sz val="12"/>
      <name val="Times New Roman"/>
      <family val="1"/>
    </font>
    <font>
      <b/>
      <i/>
      <sz val="12"/>
      <color theme="1"/>
      <name val="Calibri"/>
      <family val="2"/>
      <scheme val="minor"/>
    </font>
    <font>
      <i/>
      <sz val="12"/>
      <color theme="1"/>
      <name val="Times New Roman"/>
      <family val="1"/>
    </font>
    <font>
      <i/>
      <sz val="12"/>
      <name val="Times New Roman"/>
      <family val="1"/>
    </font>
    <font>
      <i/>
      <sz val="12"/>
      <color theme="1"/>
      <name val="Calibri"/>
      <family val="2"/>
      <scheme val="minor"/>
    </font>
    <font>
      <sz val="12"/>
      <color theme="1"/>
      <name val="Times New Roman"/>
      <family val="1"/>
    </font>
    <font>
      <b/>
      <sz val="12"/>
      <color theme="1"/>
      <name val="Calibri"/>
      <family val="2"/>
      <scheme val="minor"/>
    </font>
    <font>
      <sz val="12"/>
      <name val="Calibri"/>
      <family val="2"/>
    </font>
    <font>
      <b/>
      <sz val="14"/>
      <name val="Times New Roman"/>
      <family val="1"/>
    </font>
    <font>
      <i/>
      <sz val="13"/>
      <name val="Times New Roman"/>
      <family val="1"/>
    </font>
    <font>
      <b/>
      <sz val="10"/>
      <name val="Times New Roman"/>
      <family val="1"/>
    </font>
    <font>
      <sz val="11"/>
      <color indexed="8"/>
      <name val="Calibri"/>
      <family val="2"/>
    </font>
    <font>
      <b/>
      <i/>
      <sz val="12"/>
      <name val="Calibri"/>
      <family val="2"/>
    </font>
    <font>
      <b/>
      <sz val="12"/>
      <name val="Calibri"/>
      <family val="2"/>
    </font>
    <font>
      <sz val="11"/>
      <color theme="1"/>
      <name val="Calibri"/>
      <family val="2"/>
    </font>
    <font>
      <sz val="12"/>
      <name val="Times New Roman"/>
      <family val="1"/>
      <charset val="163"/>
    </font>
    <font>
      <i/>
      <sz val="12"/>
      <name val="Times New Roman"/>
      <family val="1"/>
      <charset val="163"/>
    </font>
    <font>
      <i/>
      <sz val="10"/>
      <name val="Times New Roman"/>
      <family val="1"/>
    </font>
    <font>
      <i/>
      <sz val="12"/>
      <name val="Calibri"/>
      <family val="2"/>
    </font>
    <font>
      <sz val="10"/>
      <name val="Helv"/>
      <family val="2"/>
    </font>
    <font>
      <i/>
      <sz val="14"/>
      <color theme="1"/>
      <name val="Times New Roman"/>
      <family val="1"/>
    </font>
    <font>
      <sz val="11"/>
      <color theme="1"/>
      <name val="Calibri"/>
      <family val="2"/>
      <scheme val="minor"/>
    </font>
    <font>
      <sz val="12"/>
      <name val="Times New Roman"/>
      <family val="1"/>
    </font>
    <font>
      <sz val="12"/>
      <name val=".VnTime"/>
      <family val="2"/>
    </font>
    <font>
      <u/>
      <sz val="12"/>
      <name val="Times New Roman"/>
      <family val="1"/>
    </font>
    <font>
      <b/>
      <u/>
      <sz val="12"/>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0"/>
      <name val=".VnTime"/>
      <family val="2"/>
    </font>
    <font>
      <sz val="14"/>
      <name val=".VnTime"/>
      <family val="2"/>
    </font>
    <font>
      <sz val="10"/>
      <name val="?? ??"/>
      <family val="1"/>
      <charset val="136"/>
    </font>
    <font>
      <sz val="11"/>
      <name val="??"/>
      <family val="2"/>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b/>
      <sz val="12"/>
      <name val="Arial"/>
      <family val="2"/>
    </font>
    <font>
      <sz val="10"/>
      <name val="VNI-Times"/>
    </font>
    <font>
      <sz val="10"/>
      <name val="MS Sans Serif"/>
      <family val="2"/>
    </font>
    <font>
      <sz val="12"/>
      <name val="VNI-Helve"/>
    </font>
    <font>
      <sz val="10"/>
      <color indexed="8"/>
      <name val="Arial"/>
      <family val="2"/>
    </font>
    <font>
      <sz val="12"/>
      <name val="???"/>
    </font>
    <font>
      <sz val="11"/>
      <name val="‚l‚r ‚oƒSƒVƒbƒN"/>
      <family val="3"/>
      <charset val="128"/>
    </font>
    <font>
      <sz val="12"/>
      <name val="Arial"/>
      <family val="2"/>
    </font>
    <font>
      <sz val="11"/>
      <name val="–¾’©"/>
      <family val="1"/>
      <charset val="128"/>
    </font>
    <font>
      <sz val="14"/>
      <name val="Terminal"/>
      <family val="3"/>
      <charset val="128"/>
    </font>
    <font>
      <sz val="14"/>
      <name val="VnTime"/>
    </font>
    <font>
      <sz val="14"/>
      <name val="VnTime"/>
      <family val="2"/>
    </font>
    <font>
      <sz val="10"/>
      <name val=".VnArial NarrowH"/>
      <family val="2"/>
    </font>
    <font>
      <b/>
      <u/>
      <sz val="14"/>
      <color indexed="8"/>
      <name val=".VnBook-AntiquaH"/>
      <family val="2"/>
    </font>
    <font>
      <sz val="11"/>
      <name val=".VnTime"/>
      <family val="2"/>
    </font>
    <font>
      <sz val="12"/>
      <name val="???"/>
      <family val="2"/>
    </font>
    <font>
      <b/>
      <u/>
      <sz val="10"/>
      <name val="VNI-Times"/>
    </font>
    <font>
      <b/>
      <sz val="10"/>
      <name val=".VnArial"/>
      <family val="2"/>
    </font>
    <font>
      <sz val="10"/>
      <name val="VnTimes"/>
      <family val="2"/>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1"/>
      <color indexed="9"/>
      <name val="Calibri"/>
      <family val="2"/>
    </font>
    <font>
      <sz val="12"/>
      <name val="¹UAAA¼"/>
      <family val="3"/>
      <charset val="129"/>
    </font>
    <font>
      <sz val="8"/>
      <name val="Times New Roman"/>
      <family val="1"/>
    </font>
    <font>
      <b/>
      <sz val="12"/>
      <color indexed="63"/>
      <name val="VNI-Times"/>
    </font>
    <font>
      <sz val="12"/>
      <name val="¹ÙÅÁÃ¼"/>
      <charset val="129"/>
    </font>
    <font>
      <sz val="11"/>
      <color indexed="20"/>
      <name val="Calibri"/>
      <family val="2"/>
    </font>
    <font>
      <b/>
      <i/>
      <sz val="14"/>
      <name val="VNTime"/>
      <family val="2"/>
    </font>
    <font>
      <sz val="12"/>
      <name val="Tms Rmn"/>
    </font>
    <font>
      <sz val="13"/>
      <name val=".VnTime"/>
      <family val="2"/>
    </font>
    <font>
      <sz val="11"/>
      <name val="µ¸¿ò"/>
      <charset val="129"/>
    </font>
    <font>
      <sz val="10"/>
      <name val="±¼¸²A¼"/>
      <family val="3"/>
      <charset val="129"/>
    </font>
    <font>
      <sz val="12"/>
      <name val="¹ÙÅÁÃ¼"/>
      <family val="1"/>
      <charset val="129"/>
    </font>
    <font>
      <sz val="11"/>
      <name val="돋움"/>
      <family val="2"/>
    </font>
    <font>
      <sz val="10"/>
      <name val="Helv"/>
    </font>
    <font>
      <b/>
      <sz val="11"/>
      <color indexed="52"/>
      <name val="Calibri"/>
      <family val="2"/>
    </font>
    <font>
      <b/>
      <sz val="10"/>
      <name val="Helv"/>
    </font>
    <font>
      <b/>
      <sz val="10"/>
      <name val="Helv"/>
      <family val="2"/>
    </font>
    <font>
      <b/>
      <sz val="11"/>
      <name val="Arial"/>
      <family val="2"/>
    </font>
    <font>
      <b/>
      <sz val="8"/>
      <name val="Arial"/>
      <family val="2"/>
    </font>
    <font>
      <sz val="11"/>
      <name val="Tms Rmn"/>
    </font>
    <font>
      <sz val="12"/>
      <color indexed="8"/>
      <name val="Arial"/>
      <family val="2"/>
    </font>
    <font>
      <sz val="11"/>
      <color indexed="8"/>
      <name val="Arial"/>
      <family val="2"/>
    </font>
    <font>
      <sz val="14"/>
      <name val="Times New Roman"/>
      <family val="1"/>
    </font>
    <font>
      <sz val="11"/>
      <color indexed="8"/>
      <name val=".VnTime"/>
      <family val="2"/>
      <charset val="163"/>
    </font>
    <font>
      <sz val="11"/>
      <color indexed="63"/>
      <name val="Calibri"/>
      <family val="2"/>
    </font>
    <font>
      <sz val="13"/>
      <name val="Times New Roman"/>
      <family val="1"/>
    </font>
    <font>
      <sz val="11"/>
      <name val="Times New Roman"/>
      <family val="1"/>
    </font>
    <font>
      <u val="singleAccounting"/>
      <sz val="11"/>
      <name val="Times New Roman"/>
      <family val="1"/>
    </font>
    <font>
      <sz val="11"/>
      <color indexed="8"/>
      <name val="Calibri"/>
      <family val="2"/>
      <charset val="163"/>
    </font>
    <font>
      <sz val="12"/>
      <name val="VNI-Book"/>
    </font>
    <font>
      <sz val="12"/>
      <color indexed="8"/>
      <name val="Times New Roman"/>
      <family val="1"/>
    </font>
    <font>
      <sz val="10"/>
      <color indexed="8"/>
      <name val="Times New Roman"/>
      <family val="1"/>
    </font>
    <font>
      <sz val="14"/>
      <name val="Times New Roman"/>
      <family val="1"/>
      <charset val="163"/>
    </font>
    <font>
      <sz val="10"/>
      <name val=".VnArial"/>
      <family val="2"/>
    </font>
    <font>
      <sz val="12"/>
      <color indexed="8"/>
      <name val="Times New Roman"/>
      <family val="2"/>
    </font>
    <font>
      <sz val="11"/>
      <name val="UVnTime"/>
      <family val="2"/>
    </font>
    <font>
      <sz val="11"/>
      <color indexed="8"/>
      <name val="times new roman"/>
      <family val="2"/>
      <charset val="163"/>
    </font>
    <font>
      <sz val="10"/>
      <name val="Arial"/>
      <family val="2"/>
      <charset val="163"/>
    </font>
    <font>
      <sz val="11"/>
      <color indexed="8"/>
      <name val="Arial"/>
      <family val="2"/>
      <charset val="163"/>
    </font>
    <font>
      <sz val="12"/>
      <color indexed="8"/>
      <name val="Times New Roman"/>
      <family val="2"/>
      <charset val="163"/>
    </font>
    <font>
      <sz val="11"/>
      <color indexed="8"/>
      <name val="Arial Narrow"/>
      <family val="2"/>
    </font>
    <font>
      <sz val="11"/>
      <color indexed="8"/>
      <name val="Times New Roman"/>
      <family val="1"/>
    </font>
    <font>
      <sz val="11"/>
      <color indexed="8"/>
      <name val="Times New Roman"/>
      <family val="2"/>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b/>
      <sz val="11"/>
      <color indexed="9"/>
      <name val="Calibri"/>
      <family val="2"/>
    </font>
    <font>
      <b/>
      <sz val="12"/>
      <color theme="0"/>
      <name val="Times New Roman"/>
      <family val="1"/>
    </font>
    <font>
      <sz val="10"/>
      <name val="VNI-Aptima"/>
    </font>
    <font>
      <b/>
      <sz val="12"/>
      <name val="VNTimeH"/>
      <family val="2"/>
    </font>
    <font>
      <sz val="10"/>
      <name val="Arial CE"/>
      <charset val="238"/>
    </font>
    <font>
      <sz val="10"/>
      <color indexed="16"/>
      <name val="MS Serif"/>
      <family val="1"/>
    </font>
    <font>
      <sz val="10"/>
      <name val="VNI-Helve-Condense"/>
    </font>
    <font>
      <i/>
      <sz val="11"/>
      <color indexed="23"/>
      <name val="Calibri"/>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b/>
      <sz val="1"/>
      <color indexed="8"/>
      <name val="Courier"/>
      <family val="2"/>
    </font>
    <font>
      <b/>
      <sz val="8"/>
      <name val="MS Sans Serif"/>
      <family val="2"/>
    </font>
    <font>
      <b/>
      <sz val="10"/>
      <name val=".VnTime"/>
      <family val="2"/>
    </font>
    <font>
      <b/>
      <sz val="14"/>
      <name val=".VnTimeH"/>
      <family val="2"/>
    </font>
    <font>
      <u/>
      <sz val="11"/>
      <color theme="10"/>
      <name val="Arial"/>
      <family val="2"/>
      <charset val="163"/>
    </font>
    <font>
      <sz val="12"/>
      <name val="±¼¸²Ã¼"/>
      <family val="3"/>
      <charset val="129"/>
    </font>
    <font>
      <sz val="11"/>
      <color indexed="62"/>
      <name val="Calibri"/>
      <family val="2"/>
    </font>
    <font>
      <u/>
      <sz val="10"/>
      <color indexed="12"/>
      <name val=".VnTime"/>
      <family val="2"/>
    </font>
    <font>
      <u/>
      <sz val="12"/>
      <color indexed="12"/>
      <name val=".VnTime"/>
      <family val="2"/>
    </font>
    <font>
      <u/>
      <sz val="12"/>
      <color indexed="12"/>
      <name val="Arial"/>
      <family val="2"/>
    </font>
    <font>
      <sz val="11"/>
      <color indexed="52"/>
      <name val="Calibri"/>
      <family val="2"/>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font>
    <font>
      <sz val="7"/>
      <name val="Small Fonts"/>
      <family val="2"/>
    </font>
    <font>
      <b/>
      <sz val="12"/>
      <name val="VN-NTime"/>
    </font>
    <font>
      <b/>
      <sz val="12"/>
      <name val="VN-NTime"/>
      <family val="2"/>
    </font>
    <font>
      <b/>
      <i/>
      <sz val="16"/>
      <name val="Helv"/>
      <family val="2"/>
    </font>
    <font>
      <sz val="12"/>
      <name val="바탕체"/>
      <family val="1"/>
      <charset val="129"/>
    </font>
    <font>
      <sz val="11"/>
      <color theme="1"/>
      <name val="Arial"/>
      <family val="2"/>
    </font>
    <font>
      <sz val="12"/>
      <color theme="1"/>
      <name val="Arial"/>
      <family val="2"/>
    </font>
    <font>
      <sz val="12"/>
      <name val="timesnewroman"/>
      <family val="2"/>
    </font>
    <font>
      <sz val="11"/>
      <color theme="1"/>
      <name val="Arial"/>
      <family val="2"/>
      <charset val="163"/>
    </font>
    <font>
      <sz val="9"/>
      <name val="Arial"/>
      <family val="2"/>
      <charset val="163"/>
    </font>
    <font>
      <sz val="10"/>
      <color theme="1"/>
      <name val="Times New Roman"/>
      <family val="1"/>
    </font>
    <font>
      <sz val="12"/>
      <color theme="1"/>
      <name val="Times New Roman"/>
      <family val="2"/>
      <charset val="163"/>
    </font>
    <font>
      <sz val="14"/>
      <color theme="1"/>
      <name val="Times New Roman"/>
      <family val="1"/>
    </font>
    <font>
      <sz val="11"/>
      <color indexed="8"/>
      <name val="Helvetica Neue"/>
      <family val="2"/>
    </font>
    <font>
      <sz val="11"/>
      <name val="VNI-Aptima"/>
    </font>
    <font>
      <sz val="14"/>
      <name val="System"/>
      <family val="2"/>
    </font>
    <font>
      <b/>
      <sz val="11"/>
      <color indexed="63"/>
      <name val="Calibri"/>
      <family val="2"/>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1"/>
    </font>
    <font>
      <b/>
      <sz val="10"/>
      <name val=".VnTimeH"/>
      <family val="2"/>
    </font>
    <font>
      <b/>
      <sz val="11"/>
      <name val=".VnTimeH"/>
      <family val="2"/>
    </font>
    <font>
      <b/>
      <sz val="10"/>
      <name val=".VnArialH"/>
      <family val="2"/>
    </font>
    <font>
      <b/>
      <sz val="11"/>
      <color indexed="8"/>
      <name val="Calibri"/>
      <family val="2"/>
    </font>
    <font>
      <sz val="10"/>
      <name val=".VnArial Narrow"/>
      <family val="2"/>
    </font>
    <font>
      <b/>
      <sz val="12"/>
      <name val="VNI-Times"/>
    </font>
    <font>
      <sz val="12"/>
      <name val="VnTime"/>
    </font>
    <font>
      <sz val="11"/>
      <name val=".VnAvant"/>
      <family val="2"/>
    </font>
    <font>
      <b/>
      <sz val="13"/>
      <color indexed="8"/>
      <name val=".VnTimeH"/>
      <family val="2"/>
    </font>
    <font>
      <sz val="10"/>
      <name val="VNtimes new roman"/>
      <family val="2"/>
    </font>
    <font>
      <sz val="8"/>
      <name val=".VnTime"/>
      <family val="2"/>
    </font>
    <font>
      <b/>
      <sz val="8"/>
      <name val="VN Helvetica"/>
    </font>
    <font>
      <b/>
      <sz val="8"/>
      <name val="VN Helvetica"/>
      <family val="2"/>
    </font>
    <font>
      <sz val="10"/>
      <name val="VN Helvetica"/>
      <family val="2"/>
    </font>
    <font>
      <sz val="9"/>
      <name val=".VnTime"/>
      <family val="2"/>
    </font>
    <font>
      <b/>
      <sz val="12"/>
      <name val=".VnTime"/>
      <family val="2"/>
    </font>
    <font>
      <b/>
      <sz val="10"/>
      <name val="VN AvantGBook"/>
    </font>
    <font>
      <b/>
      <sz val="10"/>
      <name val="VN AvantGBook"/>
      <family val="2"/>
    </font>
    <font>
      <b/>
      <sz val="10"/>
      <name val="VN Helvetica"/>
      <family val="2"/>
    </font>
    <font>
      <b/>
      <sz val="16"/>
      <name val=".VnTime"/>
      <family val="2"/>
    </font>
    <font>
      <sz val="11"/>
      <color indexed="10"/>
      <name val="Calibri"/>
      <family val="2"/>
    </font>
    <font>
      <sz val="10"/>
      <name val="Geneva"/>
      <family val="2"/>
    </font>
    <font>
      <b/>
      <i/>
      <sz val="12"/>
      <name val=".VnTime"/>
      <family val="2"/>
    </font>
    <font>
      <sz val="14"/>
      <name val=".VnArial"/>
      <family val="2"/>
    </font>
    <font>
      <sz val="16"/>
      <name val="AngsanaUPC"/>
      <family val="1"/>
    </font>
    <font>
      <sz val="10"/>
      <name val=" "/>
      <family val="1"/>
      <charset val="136"/>
    </font>
    <font>
      <sz val="14"/>
      <name val="뼻뮝"/>
      <family val="3"/>
    </font>
    <font>
      <sz val="12"/>
      <color indexed="8"/>
      <name val="바탕체"/>
      <family val="3"/>
    </font>
    <font>
      <sz val="12"/>
      <name val="뼻뮝"/>
      <family val="3"/>
    </font>
    <font>
      <sz val="10"/>
      <name val="명조"/>
      <family val="3"/>
      <charset val="129"/>
    </font>
    <font>
      <sz val="12"/>
      <name val="돋움체"/>
      <family val="3"/>
    </font>
    <font>
      <sz val="10"/>
      <name val="돋움체"/>
      <family val="3"/>
      <charset val="129"/>
    </font>
    <font>
      <b/>
      <sz val="11"/>
      <color indexed="8"/>
      <name val="Times New Roman"/>
      <family val="2"/>
      <charset val="163"/>
    </font>
    <font>
      <b/>
      <sz val="11"/>
      <color indexed="63"/>
      <name val="Times New Roman"/>
      <family val="2"/>
      <charset val="163"/>
    </font>
    <font>
      <b/>
      <sz val="11"/>
      <color indexed="56"/>
      <name val="Times New Roman"/>
      <family val="2"/>
      <charset val="163"/>
    </font>
    <font>
      <b/>
      <sz val="11"/>
      <color indexed="9"/>
      <name val="Times New Roman"/>
      <family val="2"/>
      <charset val="163"/>
    </font>
    <font>
      <b/>
      <sz val="18"/>
      <color indexed="56"/>
      <name val="Times New Roman"/>
      <family val="2"/>
    </font>
    <font>
      <sz val="11"/>
      <color indexed="62"/>
      <name val="Arial"/>
      <family val="2"/>
    </font>
    <font>
      <sz val="11"/>
      <color indexed="52"/>
      <name val="Times New Roman"/>
      <family val="2"/>
      <charset val="163"/>
    </font>
    <font>
      <sz val="11"/>
      <color indexed="10"/>
      <name val="Times New Roman"/>
      <family val="2"/>
      <charset val="163"/>
    </font>
    <font>
      <i/>
      <sz val="11"/>
      <color indexed="23"/>
      <name val="Times New Roman"/>
      <family val="2"/>
      <charset val="163"/>
    </font>
    <font>
      <sz val="11"/>
      <color indexed="9"/>
      <name val="Arial"/>
      <family val="2"/>
    </font>
    <font>
      <sz val="11"/>
      <color indexed="52"/>
      <name val="Arial"/>
      <family val="2"/>
    </font>
    <font>
      <sz val="11"/>
      <color indexed="10"/>
      <name val="Arial"/>
      <family val="2"/>
    </font>
    <font>
      <i/>
      <sz val="11"/>
      <color indexed="23"/>
      <name val="Arial"/>
      <family val="2"/>
    </font>
    <font>
      <b/>
      <sz val="12"/>
      <color rgb="FF0000CC"/>
      <name val="Times New Roman"/>
      <family val="1"/>
    </font>
    <font>
      <i/>
      <sz val="12"/>
      <color rgb="FF0000CC"/>
      <name val="Times New Roman"/>
      <family val="1"/>
    </font>
    <font>
      <b/>
      <sz val="12"/>
      <name val="Times New Roman"/>
      <family val="1"/>
      <charset val="163"/>
    </font>
    <font>
      <b/>
      <sz val="13"/>
      <color theme="1"/>
      <name val="Times New Roman"/>
      <family val="1"/>
    </font>
    <font>
      <sz val="13"/>
      <color theme="1"/>
      <name val="Times New Roman"/>
      <family val="1"/>
    </font>
    <font>
      <i/>
      <sz val="13"/>
      <color indexed="8"/>
      <name val="Times New Roman"/>
      <family val="1"/>
    </font>
  </fonts>
  <fills count="4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46"/>
        <bgColor indexed="64"/>
      </patternFill>
    </fill>
    <fill>
      <patternFill patternType="solid">
        <fgColor indexed="44"/>
        <bgColor indexed="64"/>
      </patternFill>
    </fill>
    <fill>
      <patternFill patternType="solid">
        <fgColor indexed="51"/>
        <bgColor indexed="64"/>
      </patternFill>
    </fill>
    <fill>
      <patternFill patternType="solid">
        <fgColor indexed="3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36"/>
        <bgColor indexed="64"/>
      </patternFill>
    </fill>
    <fill>
      <patternFill patternType="solid">
        <fgColor indexed="53"/>
        <bgColor indexed="64"/>
      </patternFill>
    </fill>
    <fill>
      <patternFill patternType="solid">
        <fgColor indexed="55"/>
        <bgColor indexed="64"/>
      </patternFill>
    </fill>
    <fill>
      <patternFill patternType="solid">
        <fgColor rgb="FFA5A5A5"/>
        <bgColor indexed="64"/>
      </patternFill>
    </fill>
    <fill>
      <patternFill patternType="solid">
        <fgColor indexed="2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darkVertical"/>
    </fill>
    <fill>
      <patternFill patternType="solid">
        <fgColor indexed="54"/>
        <bgColor indexed="64"/>
      </patternFill>
    </fill>
    <fill>
      <patternFill patternType="solid">
        <fgColor indexed="50"/>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22"/>
      </patternFill>
    </fill>
    <fill>
      <patternFill patternType="solid">
        <fgColor indexed="55"/>
      </patternFill>
    </fill>
    <fill>
      <patternFill patternType="solid">
        <fgColor indexed="47"/>
      </patternFill>
    </fill>
    <fill>
      <patternFill patternType="solid">
        <fgColor indexed="52"/>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hair">
        <color indexed="64"/>
      </top>
      <bottom/>
      <diagonal/>
    </border>
    <border>
      <left style="thin">
        <color indexed="64"/>
      </left>
      <right style="thin">
        <color indexed="64"/>
      </right>
      <top style="double">
        <color indexed="64"/>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1400">
    <xf numFmtId="0" fontId="0" fillId="0" borderId="0"/>
    <xf numFmtId="0" fontId="1" fillId="0" borderId="0"/>
    <xf numFmtId="0" fontId="7" fillId="0" borderId="0"/>
    <xf numFmtId="0" fontId="7" fillId="0" borderId="0"/>
    <xf numFmtId="9" fontId="26" fillId="0" borderId="0" applyFont="0" applyFill="0" applyBorder="0" applyAlignment="0" applyProtection="0"/>
    <xf numFmtId="0" fontId="7" fillId="0" borderId="0"/>
    <xf numFmtId="0" fontId="7" fillId="0" borderId="0"/>
    <xf numFmtId="0" fontId="29" fillId="0" borderId="0"/>
    <xf numFmtId="169" fontId="26" fillId="0" borderId="0" applyFont="0" applyFill="0" applyBorder="0" applyAlignment="0" applyProtection="0"/>
    <xf numFmtId="168" fontId="26"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26" fillId="0" borderId="0" applyFont="0" applyFill="0" applyBorder="0" applyAlignment="0" applyProtection="0"/>
    <xf numFmtId="0" fontId="1" fillId="0" borderId="0"/>
    <xf numFmtId="0" fontId="7" fillId="0" borderId="0"/>
    <xf numFmtId="0" fontId="34" fillId="0" borderId="0"/>
    <xf numFmtId="0" fontId="37" fillId="0" borderId="0"/>
    <xf numFmtId="0" fontId="38" fillId="0" borderId="0"/>
    <xf numFmtId="43" fontId="1" fillId="0" borderId="0" applyFont="0" applyFill="0" applyBorder="0" applyAlignment="0" applyProtection="0"/>
    <xf numFmtId="175" fontId="41" fillId="0" borderId="0" applyFont="0" applyFill="0" applyBorder="0" applyAlignment="0" applyProtection="0"/>
    <xf numFmtId="0" fontId="38" fillId="0" borderId="0" applyNumberFormat="0" applyFill="0" applyBorder="0" applyAlignment="0" applyProtection="0"/>
    <xf numFmtId="0" fontId="42" fillId="0" borderId="0"/>
    <xf numFmtId="3" fontId="43" fillId="0" borderId="1"/>
    <xf numFmtId="176" fontId="44" fillId="0" borderId="21" applyFont="0" applyBorder="0"/>
    <xf numFmtId="176" fontId="45" fillId="0" borderId="0" applyProtection="0"/>
    <xf numFmtId="176" fontId="44" fillId="0" borderId="21" applyFont="0" applyBorder="0"/>
    <xf numFmtId="0" fontId="46" fillId="0" borderId="0"/>
    <xf numFmtId="177" fontId="47" fillId="0" borderId="0" applyFont="0" applyFill="0" applyBorder="0" applyAlignment="0" applyProtection="0"/>
    <xf numFmtId="0" fontId="48" fillId="0" borderId="0" applyFont="0" applyFill="0" applyBorder="0" applyAlignment="0" applyProtection="0"/>
    <xf numFmtId="178" fontId="7" fillId="0" borderId="0" applyFont="0" applyFill="0" applyBorder="0" applyAlignment="0" applyProtection="0"/>
    <xf numFmtId="179" fontId="49" fillId="0" borderId="0" applyFont="0" applyFill="0" applyBorder="0" applyAlignment="0" applyProtection="0"/>
    <xf numFmtId="180" fontId="38" fillId="0" borderId="0" applyFont="0" applyFill="0" applyBorder="0" applyAlignment="0" applyProtection="0"/>
    <xf numFmtId="181" fontId="38" fillId="0" borderId="0" applyFont="0" applyFill="0" applyBorder="0" applyAlignment="0" applyProtection="0"/>
    <xf numFmtId="182" fontId="49" fillId="0" borderId="0" applyFont="0" applyFill="0" applyBorder="0" applyAlignment="0" applyProtection="0"/>
    <xf numFmtId="0" fontId="7" fillId="0" borderId="0" applyNumberFormat="0" applyFill="0" applyBorder="0" applyAlignment="0" applyProtection="0"/>
    <xf numFmtId="0" fontId="50" fillId="0" borderId="0" applyFont="0" applyFill="0" applyBorder="0" applyAlignment="0" applyProtection="0"/>
    <xf numFmtId="0" fontId="51" fillId="0" borderId="9"/>
    <xf numFmtId="183" fontId="46" fillId="0" borderId="0" applyFont="0" applyFill="0" applyBorder="0" applyAlignment="0" applyProtection="0"/>
    <xf numFmtId="184" fontId="52" fillId="0" borderId="0" applyFont="0" applyFill="0" applyBorder="0" applyAlignment="0" applyProtection="0"/>
    <xf numFmtId="185" fontId="52" fillId="0" borderId="0" applyFont="0" applyFill="0" applyBorder="0" applyAlignment="0" applyProtection="0"/>
    <xf numFmtId="186" fontId="53" fillId="0" borderId="0" applyFont="0" applyFill="0" applyBorder="0" applyAlignment="0" applyProtection="0"/>
    <xf numFmtId="0" fontId="54"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Protection="0"/>
    <xf numFmtId="0" fontId="55" fillId="0" borderId="0"/>
    <xf numFmtId="0" fontId="7" fillId="0" borderId="0" applyNumberFormat="0" applyFill="0" applyBorder="0" applyAlignment="0" applyProtection="0"/>
    <xf numFmtId="0" fontId="7" fillId="0" borderId="0" applyNumberFormat="0" applyFill="0" applyBorder="0" applyAlignment="0" applyProtection="0"/>
    <xf numFmtId="0" fontId="56" fillId="0" borderId="0" applyNumberFormat="0" applyFill="0" applyBorder="0" applyProtection="0">
      <alignment vertical="center"/>
    </xf>
    <xf numFmtId="184" fontId="38" fillId="0" borderId="0" applyFont="0" applyFill="0" applyBorder="0" applyAlignment="0" applyProtection="0"/>
    <xf numFmtId="166" fontId="57" fillId="0" borderId="0" applyFont="0" applyFill="0" applyBorder="0" applyAlignment="0" applyProtection="0"/>
    <xf numFmtId="187" fontId="38" fillId="0" borderId="0" applyFont="0" applyFill="0" applyBorder="0" applyAlignment="0" applyProtection="0"/>
    <xf numFmtId="166" fontId="57" fillId="0" borderId="0" applyFont="0" applyFill="0" applyBorder="0" applyAlignment="0" applyProtection="0"/>
    <xf numFmtId="188" fontId="57" fillId="0" borderId="0" applyFont="0" applyFill="0" applyBorder="0" applyAlignment="0" applyProtection="0"/>
    <xf numFmtId="0" fontId="46" fillId="0" borderId="0" applyNumberFormat="0" applyFill="0" applyBorder="0" applyAlignment="0" applyProtection="0"/>
    <xf numFmtId="189" fontId="57" fillId="0" borderId="0" applyFont="0" applyFill="0" applyBorder="0" applyAlignment="0" applyProtection="0"/>
    <xf numFmtId="0" fontId="34" fillId="0" borderId="0"/>
    <xf numFmtId="0" fontId="34" fillId="0" borderId="0"/>
    <xf numFmtId="166" fontId="57" fillId="0" borderId="0" applyFont="0" applyFill="0" applyBorder="0" applyAlignment="0" applyProtection="0"/>
    <xf numFmtId="166" fontId="57" fillId="0" borderId="0" applyFont="0" applyFill="0" applyBorder="0" applyAlignment="0" applyProtection="0"/>
    <xf numFmtId="0" fontId="46" fillId="0" borderId="0" applyNumberFormat="0" applyFill="0" applyBorder="0" applyAlignment="0" applyProtection="0"/>
    <xf numFmtId="0" fontId="34" fillId="0" borderId="0"/>
    <xf numFmtId="0" fontId="34" fillId="0" borderId="0"/>
    <xf numFmtId="0" fontId="34" fillId="0" borderId="0"/>
    <xf numFmtId="0" fontId="58" fillId="0" borderId="0" applyFont="0" applyFill="0" applyBorder="0" applyAlignment="0" applyProtection="0"/>
    <xf numFmtId="0" fontId="58" fillId="0" borderId="0" applyFont="0" applyFill="0" applyBorder="0" applyAlignment="0" applyProtection="0"/>
    <xf numFmtId="0" fontId="34" fillId="0" borderId="0"/>
    <xf numFmtId="166" fontId="57" fillId="0" borderId="0" applyFont="0" applyFill="0" applyBorder="0" applyAlignment="0" applyProtection="0"/>
    <xf numFmtId="190" fontId="57" fillId="0" borderId="0" applyFont="0" applyFill="0" applyBorder="0" applyAlignment="0" applyProtection="0"/>
    <xf numFmtId="175" fontId="41" fillId="0" borderId="0" applyFont="0" applyFill="0" applyBorder="0" applyAlignment="0" applyProtection="0"/>
    <xf numFmtId="191" fontId="41" fillId="0" borderId="0" applyFont="0" applyFill="0" applyBorder="0" applyAlignment="0" applyProtection="0"/>
    <xf numFmtId="185" fontId="41" fillId="0" borderId="0" applyFont="0" applyFill="0" applyBorder="0" applyAlignment="0" applyProtection="0"/>
    <xf numFmtId="169" fontId="57" fillId="0" borderId="0" applyFont="0" applyFill="0" applyBorder="0" applyAlignment="0" applyProtection="0"/>
    <xf numFmtId="192"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93" fontId="57" fillId="0" borderId="0" applyFont="0" applyFill="0" applyBorder="0" applyAlignment="0" applyProtection="0"/>
    <xf numFmtId="194" fontId="57" fillId="0" borderId="0" applyFont="0" applyFill="0" applyBorder="0" applyAlignment="0" applyProtection="0"/>
    <xf numFmtId="43" fontId="57" fillId="0" borderId="0" applyFont="0" applyFill="0" applyBorder="0" applyAlignment="0" applyProtection="0"/>
    <xf numFmtId="195" fontId="57" fillId="0" borderId="0" applyFont="0" applyFill="0" applyBorder="0" applyAlignment="0" applyProtection="0"/>
    <xf numFmtId="43" fontId="57" fillId="0" borderId="0" applyFont="0" applyFill="0" applyBorder="0" applyAlignment="0" applyProtection="0"/>
    <xf numFmtId="196" fontId="57" fillId="0" borderId="0" applyFont="0" applyFill="0" applyBorder="0" applyAlignment="0" applyProtection="0"/>
    <xf numFmtId="0" fontId="57" fillId="0" borderId="0" applyFont="0" applyFill="0" applyBorder="0" applyAlignment="0" applyProtection="0"/>
    <xf numFmtId="194"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97" fontId="57" fillId="0" borderId="0" applyFont="0" applyFill="0" applyBorder="0" applyAlignment="0" applyProtection="0"/>
    <xf numFmtId="198" fontId="57" fillId="0" borderId="0" applyFont="0" applyFill="0" applyBorder="0" applyAlignment="0" applyProtection="0"/>
    <xf numFmtId="199" fontId="57" fillId="0" borderId="0" applyFont="0" applyFill="0" applyBorder="0" applyAlignment="0" applyProtection="0"/>
    <xf numFmtId="169" fontId="57" fillId="0" borderId="0" applyFont="0" applyFill="0" applyBorder="0" applyAlignment="0" applyProtection="0"/>
    <xf numFmtId="184" fontId="41" fillId="0" borderId="0" applyFont="0" applyFill="0" applyBorder="0" applyAlignment="0" applyProtection="0"/>
    <xf numFmtId="166" fontId="57" fillId="0" borderId="0" applyFont="0" applyFill="0" applyBorder="0" applyAlignment="0" applyProtection="0"/>
    <xf numFmtId="200" fontId="57" fillId="0" borderId="0" applyFont="0" applyFill="0" applyBorder="0" applyAlignment="0" applyProtection="0"/>
    <xf numFmtId="201" fontId="41" fillId="0" borderId="0" applyFont="0" applyFill="0" applyBorder="0" applyAlignment="0" applyProtection="0"/>
    <xf numFmtId="202" fontId="59" fillId="0" borderId="0" applyFont="0" applyFill="0" applyBorder="0" applyAlignment="0" applyProtection="0"/>
    <xf numFmtId="203" fontId="57" fillId="0" borderId="0" applyFont="0" applyFill="0" applyBorder="0" applyAlignment="0" applyProtection="0"/>
    <xf numFmtId="200" fontId="57" fillId="0" borderId="0" applyFont="0" applyFill="0" applyBorder="0" applyAlignment="0" applyProtection="0"/>
    <xf numFmtId="201"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94"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85" fontId="41" fillId="0" borderId="0" applyFont="0" applyFill="0" applyBorder="0" applyAlignment="0" applyProtection="0"/>
    <xf numFmtId="169" fontId="57" fillId="0" borderId="0" applyFont="0" applyFill="0" applyBorder="0" applyAlignment="0" applyProtection="0"/>
    <xf numFmtId="16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87" fontId="57" fillId="0" borderId="0" applyFont="0" applyFill="0" applyBorder="0" applyAlignment="0" applyProtection="0"/>
    <xf numFmtId="41" fontId="57" fillId="0" borderId="0" applyFont="0" applyFill="0" applyBorder="0" applyAlignment="0" applyProtection="0"/>
    <xf numFmtId="187" fontId="41" fillId="0" borderId="0" applyFont="0" applyFill="0" applyBorder="0" applyAlignment="0" applyProtection="0"/>
    <xf numFmtId="204" fontId="57" fillId="0" borderId="0" applyFont="0" applyFill="0" applyBorder="0" applyAlignment="0" applyProtection="0"/>
    <xf numFmtId="41" fontId="57" fillId="0" borderId="0" applyFont="0" applyFill="0" applyBorder="0" applyAlignment="0" applyProtection="0"/>
    <xf numFmtId="167" fontId="57" fillId="0" borderId="0" applyFont="0" applyFill="0" applyBorder="0" applyAlignment="0" applyProtection="0"/>
    <xf numFmtId="205" fontId="57" fillId="0" borderId="0" applyFont="0" applyFill="0" applyBorder="0" applyAlignment="0" applyProtection="0"/>
    <xf numFmtId="206" fontId="57" fillId="0" borderId="0" applyFont="0" applyFill="0" applyBorder="0" applyAlignment="0" applyProtection="0"/>
    <xf numFmtId="167" fontId="57" fillId="0" borderId="0" applyFont="0" applyFill="0" applyBorder="0" applyAlignment="0" applyProtection="0"/>
    <xf numFmtId="207" fontId="57" fillId="0" borderId="0" applyFont="0" applyFill="0" applyBorder="0" applyAlignment="0" applyProtection="0"/>
    <xf numFmtId="200" fontId="57" fillId="0" borderId="0" applyFont="0" applyFill="0" applyBorder="0" applyAlignment="0" applyProtection="0"/>
    <xf numFmtId="201" fontId="41" fillId="0" borderId="0" applyFont="0" applyFill="0" applyBorder="0" applyAlignment="0" applyProtection="0"/>
    <xf numFmtId="201" fontId="57" fillId="0" borderId="0" applyFont="0" applyFill="0" applyBorder="0" applyAlignment="0" applyProtection="0"/>
    <xf numFmtId="184" fontId="41" fillId="0" borderId="0" applyFont="0" applyFill="0" applyBorder="0" applyAlignment="0" applyProtection="0"/>
    <xf numFmtId="185" fontId="41" fillId="0" borderId="0" applyFont="0" applyFill="0" applyBorder="0" applyAlignment="0" applyProtection="0"/>
    <xf numFmtId="167" fontId="57" fillId="0" borderId="0" applyFont="0" applyFill="0" applyBorder="0" applyAlignment="0" applyProtection="0"/>
    <xf numFmtId="208"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209" fontId="57" fillId="0" borderId="0" applyFont="0" applyFill="0" applyBorder="0" applyAlignment="0" applyProtection="0"/>
    <xf numFmtId="167" fontId="57" fillId="0" borderId="0" applyFont="0" applyFill="0" applyBorder="0" applyAlignment="0" applyProtection="0"/>
    <xf numFmtId="18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84" fontId="57" fillId="0" borderId="0" applyFont="0" applyFill="0" applyBorder="0" applyAlignment="0" applyProtection="0"/>
    <xf numFmtId="167" fontId="57" fillId="0" borderId="0" applyFont="0" applyFill="0" applyBorder="0" applyAlignment="0" applyProtection="0"/>
    <xf numFmtId="210" fontId="57" fillId="0" borderId="0" applyFont="0" applyFill="0" applyBorder="0" applyAlignment="0" applyProtection="0"/>
    <xf numFmtId="167"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5" fontId="57" fillId="0" borderId="0" applyFont="0" applyFill="0" applyBorder="0" applyAlignment="0" applyProtection="0"/>
    <xf numFmtId="194"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84" fontId="41" fillId="0" borderId="0" applyFont="0" applyFill="0" applyBorder="0" applyAlignment="0" applyProtection="0"/>
    <xf numFmtId="175" fontId="41" fillId="0" borderId="0" applyFont="0" applyFill="0" applyBorder="0" applyAlignment="0" applyProtection="0"/>
    <xf numFmtId="0" fontId="34" fillId="0" borderId="0"/>
    <xf numFmtId="0" fontId="58" fillId="0" borderId="0"/>
    <xf numFmtId="0" fontId="46" fillId="0" borderId="0" applyNumberFormat="0" applyFill="0" applyBorder="0" applyAlignment="0" applyProtection="0"/>
    <xf numFmtId="0" fontId="46" fillId="0" borderId="0" applyNumberFormat="0" applyFill="0" applyBorder="0" applyAlignment="0" applyProtection="0"/>
    <xf numFmtId="200" fontId="57" fillId="0" borderId="0" applyFont="0" applyFill="0" applyBorder="0" applyAlignment="0" applyProtection="0"/>
    <xf numFmtId="201" fontId="41" fillId="0" borderId="0" applyFont="0" applyFill="0" applyBorder="0" applyAlignment="0" applyProtection="0"/>
    <xf numFmtId="201"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0" fontId="34" fillId="0" borderId="0"/>
    <xf numFmtId="211" fontId="57" fillId="0" borderId="0" applyFont="0" applyFill="0" applyBorder="0" applyAlignment="0" applyProtection="0"/>
    <xf numFmtId="166" fontId="57" fillId="0" borderId="0" applyFont="0" applyFill="0" applyBorder="0" applyAlignment="0" applyProtection="0"/>
    <xf numFmtId="166" fontId="57" fillId="0" borderId="0" applyFont="0" applyFill="0" applyBorder="0" applyAlignment="0" applyProtection="0"/>
    <xf numFmtId="184" fontId="41" fillId="0" borderId="0" applyFont="0" applyFill="0" applyBorder="0" applyAlignment="0" applyProtection="0"/>
    <xf numFmtId="16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8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67" fontId="57" fillId="0" borderId="0" applyFont="0" applyFill="0" applyBorder="0" applyAlignment="0" applyProtection="0"/>
    <xf numFmtId="212" fontId="57" fillId="0" borderId="0" applyFont="0" applyFill="0" applyBorder="0" applyAlignment="0" applyProtection="0"/>
    <xf numFmtId="167"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94"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75" fontId="41" fillId="0" borderId="0" applyFont="0" applyFill="0" applyBorder="0" applyAlignment="0" applyProtection="0"/>
    <xf numFmtId="185" fontId="41" fillId="0" borderId="0" applyFont="0" applyFill="0" applyBorder="0" applyAlignment="0" applyProtection="0"/>
    <xf numFmtId="166" fontId="57" fillId="0" borderId="0" applyFont="0" applyFill="0" applyBorder="0" applyAlignment="0" applyProtection="0"/>
    <xf numFmtId="0" fontId="46" fillId="0" borderId="0" applyNumberFormat="0" applyFill="0" applyBorder="0" applyAlignment="0" applyProtection="0"/>
    <xf numFmtId="166" fontId="57" fillId="0" borderId="0" applyFont="0" applyFill="0" applyBorder="0" applyAlignment="0" applyProtection="0"/>
    <xf numFmtId="0" fontId="60" fillId="0" borderId="0">
      <alignment vertical="top"/>
    </xf>
    <xf numFmtId="0" fontId="60" fillId="0" borderId="0">
      <alignment vertical="top"/>
    </xf>
    <xf numFmtId="0" fontId="60" fillId="0" borderId="0">
      <alignment vertical="top"/>
    </xf>
    <xf numFmtId="213" fontId="41" fillId="0" borderId="0" applyFont="0" applyFill="0" applyBorder="0" applyAlignment="0" applyProtection="0"/>
    <xf numFmtId="0" fontId="42" fillId="0" borderId="0"/>
    <xf numFmtId="213" fontId="45" fillId="0" borderId="0" applyProtection="0"/>
    <xf numFmtId="175" fontId="45" fillId="0" borderId="0" applyProtection="0"/>
    <xf numFmtId="0" fontId="42" fillId="0" borderId="0" applyProtection="0"/>
    <xf numFmtId="0" fontId="46" fillId="0" borderId="0" applyNumberFormat="0" applyFill="0" applyBorder="0" applyAlignment="0" applyProtection="0"/>
    <xf numFmtId="0" fontId="34" fillId="0" borderId="0"/>
    <xf numFmtId="214" fontId="61" fillId="0" borderId="0" applyFont="0" applyFill="0" applyBorder="0" applyAlignment="0" applyProtection="0"/>
    <xf numFmtId="215" fontId="62" fillId="0" borderId="0" applyFont="0" applyFill="0" applyBorder="0" applyAlignment="0" applyProtection="0"/>
    <xf numFmtId="216" fontId="62" fillId="0" borderId="0" applyFont="0" applyFill="0" applyBorder="0" applyAlignment="0" applyProtection="0"/>
    <xf numFmtId="0" fontId="63" fillId="0" borderId="0"/>
    <xf numFmtId="0" fontId="64" fillId="0" borderId="0"/>
    <xf numFmtId="0" fontId="64" fillId="0" borderId="0"/>
    <xf numFmtId="0" fontId="65" fillId="0" borderId="0"/>
    <xf numFmtId="0" fontId="3" fillId="0" borderId="0"/>
    <xf numFmtId="1" fontId="66" fillId="0" borderId="1" applyBorder="0" applyAlignment="0">
      <alignment horizontal="center"/>
    </xf>
    <xf numFmtId="1" fontId="67" fillId="0" borderId="1" applyBorder="0" applyAlignment="0">
      <alignment horizontal="center"/>
    </xf>
    <xf numFmtId="0" fontId="68" fillId="0" borderId="0"/>
    <xf numFmtId="3" fontId="43" fillId="0" borderId="1"/>
    <xf numFmtId="3" fontId="43" fillId="0" borderId="1"/>
    <xf numFmtId="214" fontId="61" fillId="0" borderId="0" applyFont="0" applyFill="0" applyBorder="0" applyAlignment="0" applyProtection="0"/>
    <xf numFmtId="0" fontId="69" fillId="4" borderId="0"/>
    <xf numFmtId="0" fontId="69" fillId="4" borderId="0"/>
    <xf numFmtId="0" fontId="69" fillId="4" borderId="0"/>
    <xf numFmtId="0" fontId="70" fillId="4" borderId="0"/>
    <xf numFmtId="0" fontId="70" fillId="4" borderId="0"/>
    <xf numFmtId="214" fontId="71" fillId="0" borderId="0" applyFont="0" applyFill="0" applyBorder="0" applyAlignment="0" applyProtection="0"/>
    <xf numFmtId="0" fontId="70" fillId="4" borderId="0"/>
    <xf numFmtId="0" fontId="70" fillId="4" borderId="0"/>
    <xf numFmtId="0" fontId="70" fillId="4" borderId="0"/>
    <xf numFmtId="0" fontId="72" fillId="0" borderId="0" applyFont="0" applyFill="0" applyBorder="0" applyAlignment="0">
      <alignment horizontal="left"/>
    </xf>
    <xf numFmtId="0" fontId="69" fillId="4" borderId="0"/>
    <xf numFmtId="0" fontId="69" fillId="4" borderId="0"/>
    <xf numFmtId="0" fontId="73" fillId="0" borderId="1" applyNumberFormat="0" applyFont="0" applyBorder="0">
      <alignment horizontal="left" indent="2"/>
    </xf>
    <xf numFmtId="0" fontId="73" fillId="0" borderId="1" applyNumberFormat="0" applyFont="0" applyBorder="0">
      <alignment horizontal="left" indent="2"/>
    </xf>
    <xf numFmtId="0" fontId="72" fillId="0" borderId="0" applyFont="0" applyFill="0" applyBorder="0" applyAlignment="0">
      <alignment horizontal="left"/>
    </xf>
    <xf numFmtId="0" fontId="74" fillId="0" borderId="0"/>
    <xf numFmtId="0" fontId="75" fillId="5" borderId="22" applyFont="0" applyFill="0" applyAlignment="0">
      <alignment vertical="center" wrapText="1"/>
    </xf>
    <xf numFmtId="9" fontId="76" fillId="0" borderId="0" applyBorder="0" applyAlignment="0" applyProtection="0"/>
    <xf numFmtId="0" fontId="77" fillId="4" borderId="0"/>
    <xf numFmtId="0" fontId="77" fillId="4" borderId="0"/>
    <xf numFmtId="0" fontId="70" fillId="4" borderId="0"/>
    <xf numFmtId="0" fontId="70" fillId="4" borderId="0"/>
    <xf numFmtId="0" fontId="70" fillId="4" borderId="0"/>
    <xf numFmtId="0" fontId="70" fillId="4" borderId="0"/>
    <xf numFmtId="0" fontId="70" fillId="4" borderId="0"/>
    <xf numFmtId="0" fontId="77" fillId="4" borderId="0"/>
    <xf numFmtId="0" fontId="77" fillId="4" borderId="0"/>
    <xf numFmtId="0" fontId="73" fillId="0" borderId="1" applyNumberFormat="0" applyFont="0" applyBorder="0" applyAlignment="0">
      <alignment horizontal="center"/>
    </xf>
    <xf numFmtId="0" fontId="73" fillId="0" borderId="1" applyNumberFormat="0" applyFont="0" applyBorder="0" applyAlignment="0">
      <alignment horizontal="center"/>
    </xf>
    <xf numFmtId="0" fontId="26" fillId="6" borderId="0" applyNumberFormat="0" applyBorder="0" applyAlignment="0" applyProtection="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7" fillId="0" borderId="0"/>
    <xf numFmtId="0" fontId="78" fillId="4" borderId="0"/>
    <xf numFmtId="0" fontId="78" fillId="4" borderId="0"/>
    <xf numFmtId="0" fontId="70" fillId="4" borderId="0"/>
    <xf numFmtId="0" fontId="70" fillId="4" borderId="0"/>
    <xf numFmtId="0" fontId="70" fillId="4" borderId="0"/>
    <xf numFmtId="0" fontId="70" fillId="4" borderId="0"/>
    <xf numFmtId="0" fontId="70" fillId="4" borderId="0"/>
    <xf numFmtId="0" fontId="78" fillId="4" borderId="0"/>
    <xf numFmtId="0" fontId="79" fillId="0" borderId="0">
      <alignment wrapText="1"/>
    </xf>
    <xf numFmtId="0" fontId="79" fillId="0" borderId="0">
      <alignment wrapText="1"/>
    </xf>
    <xf numFmtId="0" fontId="70" fillId="0" borderId="0">
      <alignment wrapText="1"/>
    </xf>
    <xf numFmtId="0" fontId="70" fillId="0" borderId="0">
      <alignment wrapText="1"/>
    </xf>
    <xf numFmtId="0" fontId="70" fillId="0" borderId="0">
      <alignment wrapText="1"/>
    </xf>
    <xf numFmtId="0" fontId="70" fillId="0" borderId="0">
      <alignment wrapText="1"/>
    </xf>
    <xf numFmtId="0" fontId="70" fillId="0" borderId="0">
      <alignment wrapText="1"/>
    </xf>
    <xf numFmtId="0" fontId="70" fillId="0" borderId="0">
      <alignment wrapText="1"/>
    </xf>
    <xf numFmtId="0" fontId="79" fillId="0" borderId="0">
      <alignment wrapText="1"/>
    </xf>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176" fontId="80" fillId="0" borderId="5" applyNumberFormat="0" applyFont="0" applyBorder="0" applyAlignment="0">
      <alignment horizontal="center" vertical="center"/>
    </xf>
    <xf numFmtId="0" fontId="46" fillId="0" borderId="0"/>
    <xf numFmtId="0" fontId="81" fillId="16" borderId="0" applyNumberFormat="0" applyBorder="0" applyAlignment="0" applyProtection="0"/>
    <xf numFmtId="0" fontId="81" fillId="11" borderId="0" applyNumberFormat="0" applyBorder="0" applyAlignment="0" applyProtection="0"/>
    <xf numFmtId="0" fontId="81" fillId="12"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47" fillId="0" borderId="0"/>
    <xf numFmtId="0" fontId="81" fillId="19" borderId="0" applyNumberFormat="0" applyBorder="0" applyAlignment="0" applyProtection="0"/>
    <xf numFmtId="0" fontId="81" fillId="20" borderId="0" applyNumberFormat="0" applyBorder="0" applyAlignment="0" applyProtection="0"/>
    <xf numFmtId="0" fontId="81" fillId="21" borderId="0" applyNumberFormat="0" applyBorder="0" applyAlignment="0" applyProtection="0"/>
    <xf numFmtId="0" fontId="81" fillId="22" borderId="0" applyNumberFormat="0" applyBorder="0" applyAlignment="0" applyProtection="0"/>
    <xf numFmtId="0" fontId="81" fillId="23" borderId="0" applyNumberFormat="0" applyBorder="0" applyAlignment="0" applyProtection="0"/>
    <xf numFmtId="217" fontId="7" fillId="0" borderId="0" applyFont="0" applyFill="0" applyBorder="0" applyAlignment="0" applyProtection="0"/>
    <xf numFmtId="0" fontId="82" fillId="0" borderId="0" applyFont="0" applyFill="0" applyBorder="0" applyAlignment="0" applyProtection="0"/>
    <xf numFmtId="218" fontId="41" fillId="0" borderId="0" applyFont="0" applyFill="0" applyBorder="0" applyAlignment="0" applyProtection="0"/>
    <xf numFmtId="219" fontId="7" fillId="0" borderId="0" applyFont="0" applyFill="0" applyBorder="0" applyAlignment="0" applyProtection="0"/>
    <xf numFmtId="0" fontId="82" fillId="0" borderId="0" applyFont="0" applyFill="0" applyBorder="0" applyAlignment="0" applyProtection="0"/>
    <xf numFmtId="219" fontId="7" fillId="0" borderId="0" applyFont="0" applyFill="0" applyBorder="0" applyAlignment="0" applyProtection="0"/>
    <xf numFmtId="0" fontId="83" fillId="0" borderId="0">
      <alignment horizontal="center" wrapText="1"/>
      <protection locked="0"/>
    </xf>
    <xf numFmtId="0" fontId="83" fillId="0" borderId="0">
      <alignment horizontal="center" wrapText="1"/>
      <protection locked="0"/>
    </xf>
    <xf numFmtId="0" fontId="84" fillId="0" borderId="0" applyNumberFormat="0" applyBorder="0" applyAlignment="0">
      <alignment horizontal="center"/>
    </xf>
    <xf numFmtId="220" fontId="85" fillId="0" borderId="0" applyFont="0" applyFill="0" applyBorder="0" applyAlignment="0" applyProtection="0"/>
    <xf numFmtId="0" fontId="82" fillId="0" borderId="0" applyFont="0" applyFill="0" applyBorder="0" applyAlignment="0" applyProtection="0"/>
    <xf numFmtId="220" fontId="85" fillId="0" borderId="0" applyFont="0" applyFill="0" applyBorder="0" applyAlignment="0" applyProtection="0"/>
    <xf numFmtId="195" fontId="85" fillId="0" borderId="0" applyFont="0" applyFill="0" applyBorder="0" applyAlignment="0" applyProtection="0"/>
    <xf numFmtId="0" fontId="82" fillId="0" borderId="0" applyFont="0" applyFill="0" applyBorder="0" applyAlignment="0" applyProtection="0"/>
    <xf numFmtId="195" fontId="85" fillId="0" borderId="0" applyFont="0" applyFill="0" applyBorder="0" applyAlignment="0" applyProtection="0"/>
    <xf numFmtId="175" fontId="41" fillId="0" borderId="0" applyFont="0" applyFill="0" applyBorder="0" applyAlignment="0" applyProtection="0"/>
    <xf numFmtId="0" fontId="86" fillId="7" borderId="0" applyNumberFormat="0" applyBorder="0" applyAlignment="0" applyProtection="0"/>
    <xf numFmtId="0" fontId="87" fillId="0" borderId="0"/>
    <xf numFmtId="0" fontId="36" fillId="0" borderId="0"/>
    <xf numFmtId="0" fontId="1" fillId="0" borderId="0"/>
    <xf numFmtId="0" fontId="88" fillId="0" borderId="0" applyNumberFormat="0" applyFill="0" applyBorder="0" applyAlignment="0" applyProtection="0"/>
    <xf numFmtId="0" fontId="82" fillId="0" borderId="0"/>
    <xf numFmtId="0" fontId="89" fillId="0" borderId="0"/>
    <xf numFmtId="0" fontId="3" fillId="0" borderId="0"/>
    <xf numFmtId="0" fontId="82" fillId="0" borderId="0"/>
    <xf numFmtId="0" fontId="90" fillId="0" borderId="0"/>
    <xf numFmtId="0" fontId="91" fillId="0" borderId="0"/>
    <xf numFmtId="0" fontId="92" fillId="0" borderId="0"/>
    <xf numFmtId="221" fontId="58" fillId="0" borderId="0" applyFill="0" applyBorder="0" applyAlignment="0"/>
    <xf numFmtId="222" fontId="38" fillId="0" borderId="0" applyFill="0" applyBorder="0" applyAlignment="0"/>
    <xf numFmtId="0" fontId="93" fillId="0" borderId="0" applyFill="0" applyBorder="0" applyAlignment="0"/>
    <xf numFmtId="223" fontId="94" fillId="0" borderId="0" applyFill="0" applyBorder="0" applyAlignment="0"/>
    <xf numFmtId="224" fontId="7" fillId="0" borderId="0" applyFill="0" applyBorder="0" applyAlignment="0"/>
    <xf numFmtId="171" fontId="7" fillId="0" borderId="0" applyFill="0" applyBorder="0" applyAlignment="0"/>
    <xf numFmtId="225" fontId="7" fillId="0" borderId="0" applyFill="0" applyBorder="0" applyAlignment="0"/>
    <xf numFmtId="226" fontId="7" fillId="0" borderId="0" applyFill="0" applyBorder="0" applyAlignment="0"/>
    <xf numFmtId="227" fontId="7" fillId="0" borderId="0" applyFill="0" applyBorder="0" applyAlignment="0"/>
    <xf numFmtId="228" fontId="7" fillId="0" borderId="0" applyFill="0" applyBorder="0" applyAlignment="0"/>
    <xf numFmtId="229" fontId="7" fillId="0" borderId="0" applyFill="0" applyBorder="0" applyAlignment="0"/>
    <xf numFmtId="230" fontId="94" fillId="0" borderId="0" applyFill="0" applyBorder="0" applyAlignment="0"/>
    <xf numFmtId="231" fontId="94" fillId="0" borderId="0" applyFill="0" applyBorder="0" applyAlignment="0"/>
    <xf numFmtId="223" fontId="94" fillId="0" borderId="0" applyFill="0" applyBorder="0" applyAlignment="0"/>
    <xf numFmtId="0" fontId="95" fillId="4" borderId="23" applyNumberFormat="0" applyAlignment="0" applyProtection="0"/>
    <xf numFmtId="0" fontId="96" fillId="0" borderId="0"/>
    <xf numFmtId="0" fontId="97" fillId="0" borderId="0"/>
    <xf numFmtId="0" fontId="98" fillId="0" borderId="0" applyFill="0" applyBorder="0" applyProtection="0">
      <alignment horizontal="center"/>
      <protection locked="0"/>
    </xf>
    <xf numFmtId="232" fontId="57" fillId="0" borderId="0" applyFont="0" applyFill="0" applyBorder="0" applyAlignment="0" applyProtection="0"/>
    <xf numFmtId="0" fontId="99" fillId="0" borderId="2">
      <alignment horizontal="center"/>
    </xf>
    <xf numFmtId="233" fontId="100" fillId="0" borderId="0"/>
    <xf numFmtId="233" fontId="100" fillId="0" borderId="0"/>
    <xf numFmtId="233" fontId="100" fillId="0" borderId="0"/>
    <xf numFmtId="233" fontId="100" fillId="0" borderId="0"/>
    <xf numFmtId="233" fontId="100" fillId="0" borderId="0"/>
    <xf numFmtId="233" fontId="100" fillId="0" borderId="0"/>
    <xf numFmtId="233" fontId="100" fillId="0" borderId="0"/>
    <xf numFmtId="233" fontId="100" fillId="0" borderId="0"/>
    <xf numFmtId="234" fontId="7" fillId="0" borderId="0" applyFont="0" applyFill="0" applyBorder="0" applyAlignment="0" applyProtection="0"/>
    <xf numFmtId="167" fontId="7" fillId="0" borderId="0" applyFont="0" applyFill="0" applyBorder="0" applyAlignment="0" applyProtection="0"/>
    <xf numFmtId="167" fontId="101" fillId="0" borderId="0" applyFont="0" applyFill="0" applyBorder="0" applyAlignment="0" applyProtection="0"/>
    <xf numFmtId="167" fontId="101" fillId="0" borderId="0" applyFont="0" applyFill="0" applyBorder="0" applyAlignment="0" applyProtection="0"/>
    <xf numFmtId="184" fontId="47"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208" fontId="26" fillId="0" borderId="0" applyFont="0" applyFill="0" applyBorder="0" applyAlignment="0" applyProtection="0"/>
    <xf numFmtId="214" fontId="47"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3" fillId="0" borderId="0" applyFont="0" applyFill="0" applyBorder="0" applyAlignment="0" applyProtection="0"/>
    <xf numFmtId="235" fontId="45" fillId="0" borderId="0" applyProtection="0"/>
    <xf numFmtId="165" fontId="45" fillId="0" borderId="0" applyFont="0" applyFill="0" applyBorder="0" applyAlignment="0" applyProtection="0"/>
    <xf numFmtId="185" fontId="45" fillId="0" borderId="0" applyFont="0" applyFill="0" applyBorder="0" applyAlignment="0" applyProtection="0"/>
    <xf numFmtId="0" fontId="38" fillId="0" borderId="0" applyFont="0" applyFill="0" applyBorder="0" applyAlignment="0" applyProtection="0"/>
    <xf numFmtId="167" fontId="26" fillId="0" borderId="0" applyFont="0" applyFill="0" applyBorder="0" applyAlignment="0" applyProtection="0"/>
    <xf numFmtId="41" fontId="102" fillId="0" borderId="0" applyFont="0" applyFill="0" applyBorder="0" applyAlignment="0" applyProtection="0"/>
    <xf numFmtId="41" fontId="102" fillId="0" borderId="0" applyFont="0" applyFill="0" applyBorder="0" applyAlignment="0" applyProtection="0"/>
    <xf numFmtId="184" fontId="45" fillId="0" borderId="0" applyFont="0" applyFill="0" applyBorder="0" applyAlignment="0" applyProtection="0"/>
    <xf numFmtId="41" fontId="104" fillId="0" borderId="0" applyFont="0" applyFill="0" applyBorder="0" applyAlignment="0" applyProtection="0"/>
    <xf numFmtId="214" fontId="1" fillId="0" borderId="0" applyFont="0" applyFill="0" applyBorder="0" applyAlignment="0" applyProtection="0"/>
    <xf numFmtId="167" fontId="105" fillId="0" borderId="0" applyFont="0" applyFill="0" applyBorder="0" applyAlignment="0" applyProtection="0"/>
    <xf numFmtId="167" fontId="106" fillId="0" borderId="0" applyFont="0" applyFill="0" applyBorder="0" applyAlignment="0" applyProtection="0"/>
    <xf numFmtId="230" fontId="94" fillId="0" borderId="0" applyFont="0" applyFill="0" applyBorder="0" applyAlignment="0" applyProtection="0"/>
    <xf numFmtId="236" fontId="7" fillId="0" borderId="0" applyFont="0" applyFill="0" applyBorder="0" applyAlignment="0" applyProtection="0"/>
    <xf numFmtId="237" fontId="107" fillId="0" borderId="0" applyFont="0" applyFill="0" applyBorder="0" applyAlignment="0" applyProtection="0"/>
    <xf numFmtId="238" fontId="45" fillId="0" borderId="0" applyFont="0" applyFill="0" applyBorder="0" applyAlignment="0" applyProtection="0"/>
    <xf numFmtId="239" fontId="108" fillId="0" borderId="0" applyFont="0" applyFill="0" applyBorder="0" applyAlignment="0" applyProtection="0"/>
    <xf numFmtId="240" fontId="45" fillId="0" borderId="0" applyFont="0" applyFill="0" applyBorder="0" applyAlignment="0" applyProtection="0"/>
    <xf numFmtId="241" fontId="108" fillId="0" borderId="0" applyFont="0" applyFill="0" applyBorder="0" applyAlignment="0" applyProtection="0"/>
    <xf numFmtId="242" fontId="45"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109"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86" fontId="26" fillId="0" borderId="0" applyFont="0" applyFill="0" applyBorder="0" applyAlignment="0" applyProtection="0"/>
    <xf numFmtId="195" fontId="26" fillId="0" borderId="0" applyFont="0" applyFill="0" applyBorder="0" applyAlignment="0" applyProtection="0"/>
    <xf numFmtId="213" fontId="26" fillId="0" borderId="0" applyFont="0" applyFill="0" applyBorder="0" applyAlignment="0" applyProtection="0"/>
    <xf numFmtId="169" fontId="102" fillId="0" borderId="0" applyFont="0" applyFill="0" applyBorder="0" applyAlignment="0" applyProtection="0"/>
    <xf numFmtId="169" fontId="110"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69" fontId="103" fillId="0" borderId="0" applyFont="0" applyFill="0" applyBorder="0" applyAlignment="0" applyProtection="0"/>
    <xf numFmtId="43" fontId="104" fillId="0" borderId="0" applyFont="0" applyFill="0" applyBorder="0" applyAlignment="0" applyProtection="0"/>
    <xf numFmtId="169" fontId="111" fillId="0" borderId="0" applyFont="0" applyFill="0" applyBorder="0" applyAlignment="0" applyProtection="0"/>
    <xf numFmtId="169" fontId="111"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243" fontId="26" fillId="0" borderId="0" applyFont="0" applyFill="0" applyBorder="0" applyAlignment="0" applyProtection="0"/>
    <xf numFmtId="244" fontId="26" fillId="0" borderId="0" applyFont="0" applyFill="0" applyBorder="0" applyAlignment="0" applyProtection="0"/>
    <xf numFmtId="245" fontId="26" fillId="0" borderId="0" applyFont="0" applyFill="0" applyBorder="0" applyAlignment="0" applyProtection="0"/>
    <xf numFmtId="188" fontId="26" fillId="0" borderId="0" applyFont="0" applyFill="0" applyBorder="0" applyAlignment="0" applyProtection="0"/>
    <xf numFmtId="175" fontId="26" fillId="0" borderId="0" applyFont="0" applyFill="0" applyBorder="0" applyAlignment="0" applyProtection="0"/>
    <xf numFmtId="41" fontId="26" fillId="0" borderId="0" applyFont="0" applyFill="0" applyBorder="0" applyAlignment="0" applyProtection="0"/>
    <xf numFmtId="184" fontId="26" fillId="0" borderId="0" applyFont="0" applyFill="0" applyBorder="0" applyAlignment="0" applyProtection="0"/>
    <xf numFmtId="246" fontId="26" fillId="0" borderId="0" applyFont="0" applyFill="0" applyBorder="0" applyAlignment="0" applyProtection="0"/>
    <xf numFmtId="43" fontId="104" fillId="0" borderId="0" applyFont="0" applyFill="0" applyBorder="0" applyAlignment="0" applyProtection="0"/>
    <xf numFmtId="247" fontId="112" fillId="0" borderId="0" applyFont="0" applyFill="0" applyBorder="0" applyAlignment="0" applyProtection="0"/>
    <xf numFmtId="43" fontId="7" fillId="0" borderId="0" applyFont="0" applyFill="0" applyBorder="0" applyAlignment="0" applyProtection="0"/>
    <xf numFmtId="169" fontId="47" fillId="0" borderId="0" applyFont="0" applyFill="0" applyBorder="0" applyAlignment="0" applyProtection="0"/>
    <xf numFmtId="169" fontId="26" fillId="0" borderId="0" applyFont="0" applyFill="0" applyBorder="0" applyAlignment="0" applyProtection="0"/>
    <xf numFmtId="43" fontId="104"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248" fontId="26" fillId="0" borderId="0" applyFont="0" applyFill="0" applyBorder="0" applyAlignment="0" applyProtection="0"/>
    <xf numFmtId="249" fontId="26" fillId="0" borderId="0" applyFont="0" applyFill="0" applyBorder="0" applyAlignment="0" applyProtection="0"/>
    <xf numFmtId="250" fontId="102" fillId="0" borderId="0" applyFont="0" applyFill="0" applyBorder="0" applyAlignment="0" applyProtection="0"/>
    <xf numFmtId="250" fontId="102" fillId="0" borderId="0" applyFont="0" applyFill="0" applyBorder="0" applyAlignment="0" applyProtection="0"/>
    <xf numFmtId="213" fontId="102" fillId="0" borderId="0" applyFont="0" applyFill="0" applyBorder="0" applyAlignment="0" applyProtection="0"/>
    <xf numFmtId="213" fontId="102" fillId="0" borderId="0" applyFont="0" applyFill="0" applyBorder="0" applyAlignment="0" applyProtection="0"/>
    <xf numFmtId="0" fontId="113" fillId="0" borderId="0" applyFont="0" applyFill="0" applyBorder="0" applyAlignment="0" applyProtection="0"/>
    <xf numFmtId="43" fontId="104" fillId="0" borderId="0" applyFont="0" applyFill="0" applyBorder="0" applyAlignment="0" applyProtection="0"/>
    <xf numFmtId="251" fontId="38" fillId="0" borderId="0" applyFont="0" applyFill="0" applyBorder="0" applyAlignment="0" applyProtection="0"/>
    <xf numFmtId="169" fontId="114" fillId="0" borderId="0" applyFont="0" applyFill="0" applyBorder="0" applyAlignment="0" applyProtection="0"/>
    <xf numFmtId="169" fontId="6" fillId="0" borderId="0" applyFont="0" applyFill="0" applyBorder="0" applyAlignment="0" applyProtection="0"/>
    <xf numFmtId="0" fontId="47" fillId="0" borderId="0" applyFont="0" applyFill="0" applyBorder="0" applyAlignment="0" applyProtection="0"/>
    <xf numFmtId="169" fontId="115" fillId="0" borderId="0" applyFont="0" applyFill="0" applyBorder="0" applyAlignment="0" applyProtection="0"/>
    <xf numFmtId="0" fontId="47" fillId="0" borderId="0" applyFont="0" applyFill="0" applyBorder="0" applyAlignment="0" applyProtection="0"/>
    <xf numFmtId="197" fontId="7" fillId="0" borderId="0" applyFont="0" applyFill="0" applyBorder="0" applyAlignment="0" applyProtection="0"/>
    <xf numFmtId="252" fontId="47" fillId="0" borderId="0" applyFont="0" applyFill="0" applyBorder="0" applyAlignment="0" applyProtection="0"/>
    <xf numFmtId="169" fontId="26" fillId="0" borderId="0" applyFont="0" applyFill="0" applyBorder="0" applyAlignment="0" applyProtection="0"/>
    <xf numFmtId="169" fontId="116" fillId="0" borderId="0" applyFont="0" applyFill="0" applyBorder="0" applyAlignment="0" applyProtection="0"/>
    <xf numFmtId="253" fontId="26" fillId="0" borderId="0" applyFont="0" applyFill="0" applyBorder="0" applyAlignment="0" applyProtection="0"/>
    <xf numFmtId="0" fontId="26" fillId="0" borderId="0" applyFont="0" applyFill="0" applyBorder="0" applyAlignment="0" applyProtection="0"/>
    <xf numFmtId="254"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26" fillId="0" borderId="0" applyFont="0" applyFill="0" applyBorder="0" applyAlignment="0" applyProtection="0"/>
    <xf numFmtId="194" fontId="26" fillId="0" borderId="0" applyFont="0" applyFill="0" applyBorder="0" applyAlignment="0" applyProtection="0"/>
    <xf numFmtId="255" fontId="26" fillId="0" borderId="0" applyFont="0" applyFill="0" applyBorder="0" applyAlignment="0" applyProtection="0"/>
    <xf numFmtId="256" fontId="26" fillId="0" borderId="0" applyFont="0" applyFill="0" applyBorder="0" applyAlignment="0" applyProtection="0"/>
    <xf numFmtId="169" fontId="7" fillId="0" borderId="0" applyFont="0" applyFill="0" applyBorder="0" applyAlignment="0" applyProtection="0"/>
    <xf numFmtId="257" fontId="7" fillId="0" borderId="0" applyFont="0" applyFill="0" applyBorder="0" applyAlignment="0" applyProtection="0"/>
    <xf numFmtId="169" fontId="117" fillId="0" borderId="0" applyFont="0" applyFill="0" applyBorder="0" applyAlignment="0" applyProtection="0"/>
    <xf numFmtId="168" fontId="45" fillId="0" borderId="0" applyFont="0" applyFill="0" applyBorder="0" applyAlignment="0" applyProtection="0"/>
    <xf numFmtId="258" fontId="45" fillId="0" borderId="0" applyFont="0" applyFill="0" applyBorder="0" applyAlignment="0" applyProtection="0"/>
    <xf numFmtId="43" fontId="104" fillId="0" borderId="0" applyFont="0" applyFill="0" applyBorder="0" applyAlignment="0" applyProtection="0"/>
    <xf numFmtId="0" fontId="1" fillId="0" borderId="0" applyFont="0" applyFill="0" applyBorder="0" applyAlignment="0" applyProtection="0"/>
    <xf numFmtId="259" fontId="63" fillId="0" borderId="0" applyFont="0" applyFill="0" applyBorder="0" applyAlignment="0" applyProtection="0"/>
    <xf numFmtId="252" fontId="1" fillId="0" borderId="0" applyFont="0" applyFill="0" applyBorder="0" applyAlignment="0" applyProtection="0"/>
    <xf numFmtId="43" fontId="104" fillId="0" borderId="0" applyFont="0" applyFill="0" applyBorder="0" applyAlignment="0" applyProtection="0"/>
    <xf numFmtId="260" fontId="7" fillId="0" borderId="0" applyFont="0" applyFill="0" applyBorder="0" applyAlignment="0" applyProtection="0"/>
    <xf numFmtId="169" fontId="26"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61" fontId="45" fillId="0" borderId="0" applyProtection="0"/>
    <xf numFmtId="41" fontId="112" fillId="0" borderId="0" applyFont="0" applyFill="0" applyBorder="0" applyAlignment="0" applyProtection="0"/>
    <xf numFmtId="197" fontId="112" fillId="0" borderId="0" applyFont="0" applyFill="0" applyBorder="0" applyAlignment="0" applyProtection="0"/>
    <xf numFmtId="172" fontId="112" fillId="0" borderId="0" applyFont="0" applyFill="0" applyBorder="0" applyAlignment="0" applyProtection="0"/>
    <xf numFmtId="168" fontId="7" fillId="0" borderId="0" applyFont="0" applyFill="0" applyBorder="0" applyAlignment="0" applyProtection="0"/>
    <xf numFmtId="169" fontId="41" fillId="0" borderId="0" applyFont="0" applyFill="0" applyBorder="0" applyAlignment="0" applyProtection="0"/>
    <xf numFmtId="169" fontId="115" fillId="0" borderId="0" applyFont="0" applyFill="0" applyBorder="0" applyAlignment="0" applyProtection="0"/>
    <xf numFmtId="169" fontId="7" fillId="0" borderId="0" applyFont="0" applyFill="0" applyBorder="0" applyAlignment="0" applyProtection="0"/>
    <xf numFmtId="169" fontId="47" fillId="0" borderId="0" applyFont="0" applyFill="0" applyBorder="0" applyAlignment="0" applyProtection="0"/>
    <xf numFmtId="262" fontId="7" fillId="0" borderId="0" applyFont="0" applyFill="0" applyBorder="0" applyAlignment="0" applyProtection="0"/>
    <xf numFmtId="263" fontId="7" fillId="0" borderId="0" applyFont="0" applyFill="0" applyBorder="0" applyAlignment="0" applyProtection="0"/>
    <xf numFmtId="252" fontId="7" fillId="0" borderId="0" applyFont="0" applyFill="0" applyBorder="0" applyAlignment="0" applyProtection="0"/>
    <xf numFmtId="185" fontId="47" fillId="0" borderId="0" applyFont="0" applyFill="0" applyBorder="0" applyAlignment="0" applyProtection="0"/>
    <xf numFmtId="264" fontId="45" fillId="0" borderId="0" applyProtection="0"/>
    <xf numFmtId="169" fontId="118" fillId="0" borderId="0" applyFont="0" applyFill="0" applyBorder="0" applyAlignment="0" applyProtection="0"/>
    <xf numFmtId="209" fontId="7" fillId="0" borderId="0" applyFont="0" applyFill="0" applyBorder="0" applyAlignment="0" applyProtection="0"/>
    <xf numFmtId="265" fontId="7" fillId="0" borderId="0" applyFont="0" applyFill="0" applyBorder="0" applyAlignment="0" applyProtection="0"/>
    <xf numFmtId="245" fontId="1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6" fillId="0" borderId="0" applyFont="0" applyFill="0" applyBorder="0" applyAlignment="0" applyProtection="0"/>
    <xf numFmtId="43" fontId="102" fillId="0" borderId="0" applyFont="0" applyFill="0" applyBorder="0" applyAlignment="0" applyProtection="0"/>
    <xf numFmtId="43" fontId="4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02" fillId="0" borderId="0" applyFont="0" applyFill="0" applyBorder="0" applyAlignment="0" applyProtection="0"/>
    <xf numFmtId="0" fontId="102" fillId="0" borderId="0" applyFont="0" applyFill="0" applyBorder="0" applyAlignment="0" applyProtection="0"/>
    <xf numFmtId="169" fontId="1" fillId="0" borderId="0" applyFont="0" applyFill="0" applyBorder="0" applyAlignment="0" applyProtection="0"/>
    <xf numFmtId="172" fontId="26" fillId="0" borderId="0" applyFont="0" applyFill="0" applyBorder="0" applyAlignment="0" applyProtection="0"/>
    <xf numFmtId="169" fontId="1" fillId="0" borderId="0" applyFont="0" applyFill="0" applyBorder="0" applyAlignment="0" applyProtection="0"/>
    <xf numFmtId="245" fontId="63" fillId="0" borderId="0" applyFont="0" applyFill="0" applyBorder="0" applyAlignment="0" applyProtection="0"/>
    <xf numFmtId="266" fontId="26" fillId="0" borderId="0" applyFont="0" applyFill="0" applyBorder="0" applyAlignment="0" applyProtection="0"/>
    <xf numFmtId="169" fontId="26" fillId="0" borderId="0" applyFont="0" applyFill="0" applyBorder="0" applyAlignment="0" applyProtection="0"/>
    <xf numFmtId="267" fontId="1" fillId="0" borderId="0" applyFont="0" applyFill="0" applyBorder="0" applyAlignment="0" applyProtection="0"/>
    <xf numFmtId="169" fontId="26" fillId="0" borderId="0" applyFont="0" applyFill="0" applyBorder="0" applyAlignment="0" applyProtection="0"/>
    <xf numFmtId="209"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268" fontId="1" fillId="0" borderId="0" applyFont="0" applyFill="0" applyBorder="0" applyAlignment="0" applyProtection="0"/>
    <xf numFmtId="192" fontId="26" fillId="0" borderId="0" applyFont="0" applyFill="0" applyBorder="0" applyAlignment="0" applyProtection="0"/>
    <xf numFmtId="169" fontId="1" fillId="0" borderId="0" applyFont="0" applyFill="0" applyBorder="0" applyAlignment="0" applyProtection="0"/>
    <xf numFmtId="169" fontId="26" fillId="0" borderId="0" applyFont="0" applyFill="0" applyBorder="0" applyAlignment="0" applyProtection="0"/>
    <xf numFmtId="185" fontId="102" fillId="0" borderId="0" applyFont="0" applyFill="0" applyBorder="0" applyAlignment="0" applyProtection="0"/>
    <xf numFmtId="185" fontId="102" fillId="0" borderId="0" applyFont="0" applyFill="0" applyBorder="0" applyAlignment="0" applyProtection="0"/>
    <xf numFmtId="185" fontId="102" fillId="0" borderId="0" applyFont="0" applyFill="0" applyBorder="0" applyAlignment="0" applyProtection="0"/>
    <xf numFmtId="191" fontId="102" fillId="0" borderId="0" applyFont="0" applyFill="0" applyBorder="0" applyAlignment="0" applyProtection="0"/>
    <xf numFmtId="191" fontId="102" fillId="0" borderId="0" applyFont="0" applyFill="0" applyBorder="0" applyAlignment="0" applyProtection="0"/>
    <xf numFmtId="185" fontId="102" fillId="0" borderId="0" applyFont="0" applyFill="0" applyBorder="0" applyAlignment="0" applyProtection="0"/>
    <xf numFmtId="192" fontId="7" fillId="0" borderId="0" applyFont="0" applyFill="0" applyBorder="0" applyAlignment="0" applyProtection="0"/>
    <xf numFmtId="185" fontId="45" fillId="0" borderId="0" applyProtection="0"/>
    <xf numFmtId="169" fontId="101" fillId="0" borderId="0" applyFont="0" applyFill="0" applyBorder="0" applyAlignment="0" applyProtection="0"/>
    <xf numFmtId="169" fontId="101"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43" fontId="102" fillId="0" borderId="0" applyFont="0" applyFill="0" applyBorder="0" applyAlignment="0" applyProtection="0"/>
    <xf numFmtId="43" fontId="119" fillId="0" borderId="0" applyFont="0" applyFill="0" applyBorder="0" applyAlignment="0" applyProtection="0"/>
    <xf numFmtId="43" fontId="119" fillId="0" borderId="0" applyFont="0" applyFill="0" applyBorder="0" applyAlignment="0" applyProtection="0"/>
    <xf numFmtId="43" fontId="102" fillId="0" borderId="0" applyFont="0" applyFill="0" applyBorder="0" applyAlignment="0" applyProtection="0"/>
    <xf numFmtId="169" fontId="111" fillId="0" borderId="0" applyFont="0" applyFill="0" applyBorder="0" applyAlignment="0" applyProtection="0"/>
    <xf numFmtId="169" fontId="120" fillId="0" borderId="0" applyFont="0" applyFill="0" applyBorder="0" applyAlignment="0" applyProtection="0"/>
    <xf numFmtId="169" fontId="102" fillId="0" borderId="0" applyFont="0" applyFill="0" applyBorder="0" applyAlignment="0" applyProtection="0"/>
    <xf numFmtId="169" fontId="119" fillId="0" borderId="0" applyFont="0" applyFill="0" applyBorder="0" applyAlignment="0" applyProtection="0"/>
    <xf numFmtId="169" fontId="119" fillId="0" borderId="0" applyFont="0" applyFill="0" applyBorder="0" applyAlignment="0" applyProtection="0"/>
    <xf numFmtId="169" fontId="102" fillId="0" borderId="0" applyFont="0" applyFill="0" applyBorder="0" applyAlignment="0" applyProtection="0"/>
    <xf numFmtId="43" fontId="26" fillId="0" borderId="0" applyFont="0" applyFill="0" applyBorder="0" applyAlignment="0" applyProtection="0"/>
    <xf numFmtId="269" fontId="102" fillId="0" borderId="0" applyFont="0" applyFill="0" applyBorder="0" applyAlignment="0" applyProtection="0"/>
    <xf numFmtId="185" fontId="102" fillId="0" borderId="0" applyFont="0" applyFill="0" applyBorder="0" applyAlignment="0" applyProtection="0"/>
    <xf numFmtId="185" fontId="102" fillId="0" borderId="0" applyFont="0" applyFill="0" applyBorder="0" applyAlignment="0" applyProtection="0"/>
    <xf numFmtId="269" fontId="102" fillId="0" borderId="0" applyFont="0" applyFill="0" applyBorder="0" applyAlignment="0" applyProtection="0"/>
    <xf numFmtId="169" fontId="38" fillId="0" borderId="0" applyFont="0" applyFill="0" applyBorder="0" applyAlignment="0" applyProtection="0"/>
    <xf numFmtId="169" fontId="26" fillId="0" borderId="0" applyFont="0" applyFill="0" applyBorder="0" applyAlignment="0" applyProtection="0"/>
    <xf numFmtId="186" fontId="102" fillId="0" borderId="0" applyFont="0" applyFill="0" applyBorder="0" applyAlignment="0" applyProtection="0"/>
    <xf numFmtId="213" fontId="102" fillId="0" borderId="0" applyFont="0" applyFill="0" applyBorder="0" applyAlignment="0" applyProtection="0"/>
    <xf numFmtId="213" fontId="102" fillId="0" borderId="0" applyFont="0" applyFill="0" applyBorder="0" applyAlignment="0" applyProtection="0"/>
    <xf numFmtId="169" fontId="7" fillId="0" borderId="0" applyFont="0" applyFill="0" applyBorder="0" applyAlignment="0" applyProtection="0"/>
    <xf numFmtId="195" fontId="26"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7" fillId="0" borderId="0" applyFont="0" applyFill="0" applyBorder="0" applyAlignment="0" applyProtection="0"/>
    <xf numFmtId="192" fontId="38" fillId="0" borderId="0" applyFont="0" applyFill="0" applyBorder="0" applyAlignment="0" applyProtection="0"/>
    <xf numFmtId="243" fontId="112" fillId="0" borderId="0" applyFont="0" applyFill="0" applyBorder="0" applyAlignment="0" applyProtection="0"/>
    <xf numFmtId="169" fontId="3" fillId="0" borderId="0" applyFont="0" applyFill="0" applyBorder="0" applyAlignment="0" applyProtection="0"/>
    <xf numFmtId="43" fontId="38" fillId="0" borderId="0" applyFont="0" applyFill="0" applyBorder="0" applyAlignment="0" applyProtection="0"/>
    <xf numFmtId="43" fontId="102" fillId="0" borderId="0" applyFont="0" applyFill="0" applyBorder="0" applyAlignment="0" applyProtection="0"/>
    <xf numFmtId="43" fontId="102" fillId="0" borderId="0" applyFont="0" applyFill="0" applyBorder="0" applyAlignment="0" applyProtection="0"/>
    <xf numFmtId="169" fontId="102" fillId="0" borderId="0" applyFont="0" applyFill="0" applyBorder="0" applyAlignment="0" applyProtection="0"/>
    <xf numFmtId="169" fontId="102" fillId="0" borderId="0" applyFont="0" applyFill="0" applyBorder="0" applyAlignment="0" applyProtection="0"/>
    <xf numFmtId="169" fontId="119" fillId="0" borderId="0" applyFont="0" applyFill="0" applyBorder="0" applyAlignment="0" applyProtection="0"/>
    <xf numFmtId="169" fontId="119" fillId="0" borderId="0" applyFont="0" applyFill="0" applyBorder="0" applyAlignment="0" applyProtection="0"/>
    <xf numFmtId="169" fontId="102" fillId="0" borderId="0" applyFont="0" applyFill="0" applyBorder="0" applyAlignment="0" applyProtection="0"/>
    <xf numFmtId="264" fontId="47" fillId="0" borderId="0" applyFont="0" applyFill="0" applyBorder="0" applyAlignment="0" applyProtection="0"/>
    <xf numFmtId="169" fontId="7" fillId="0" borderId="0" applyFont="0" applyFill="0" applyBorder="0" applyAlignment="0" applyProtection="0"/>
    <xf numFmtId="258" fontId="7" fillId="0" borderId="0" applyFont="0" applyFill="0" applyBorder="0" applyAlignment="0" applyProtection="0"/>
    <xf numFmtId="230" fontId="1" fillId="0" borderId="0" applyFont="0" applyFill="0" applyBorder="0" applyAlignment="0" applyProtection="0"/>
    <xf numFmtId="169" fontId="7" fillId="0" borderId="0" applyFont="0" applyFill="0" applyBorder="0" applyAlignment="0" applyProtection="0"/>
    <xf numFmtId="230" fontId="26" fillId="0" borderId="0" applyFont="0" applyFill="0" applyBorder="0" applyAlignment="0" applyProtection="0"/>
    <xf numFmtId="169" fontId="121" fillId="0" borderId="0" applyFont="0" applyFill="0" applyBorder="0" applyAlignment="0" applyProtection="0"/>
    <xf numFmtId="169" fontId="122" fillId="0" borderId="0" applyFont="0" applyFill="0" applyBorder="0" applyAlignment="0" applyProtection="0"/>
    <xf numFmtId="169" fontId="123" fillId="0" borderId="0" applyFont="0" applyFill="0" applyBorder="0" applyAlignment="0" applyProtection="0"/>
    <xf numFmtId="176" fontId="26" fillId="0" borderId="0" applyFont="0" applyFill="0" applyBorder="0" applyAlignment="0" applyProtection="0"/>
    <xf numFmtId="169" fontId="102" fillId="0" borderId="0" applyFont="0" applyFill="0" applyBorder="0" applyAlignment="0" applyProtection="0"/>
    <xf numFmtId="169" fontId="119" fillId="0" borderId="0" applyFont="0" applyFill="0" applyBorder="0" applyAlignment="0" applyProtection="0"/>
    <xf numFmtId="169" fontId="102" fillId="0" borderId="0" applyFont="0" applyFill="0" applyBorder="0" applyAlignment="0" applyProtection="0"/>
    <xf numFmtId="270" fontId="124" fillId="0" borderId="0"/>
    <xf numFmtId="3" fontId="7" fillId="0" borderId="0" applyFont="0" applyFill="0" applyBorder="0" applyAlignment="0" applyProtection="0"/>
    <xf numFmtId="3" fontId="7" fillId="0" borderId="0" applyFont="0" applyFill="0" applyBorder="0" applyAlignment="0" applyProtection="0"/>
    <xf numFmtId="3" fontId="45" fillId="0" borderId="0" applyProtection="0"/>
    <xf numFmtId="0" fontId="125" fillId="0" borderId="0" applyNumberFormat="0" applyFill="0" applyBorder="0" applyAlignment="0" applyProtection="0"/>
    <xf numFmtId="0" fontId="126" fillId="0" borderId="0">
      <alignment horizontal="center"/>
    </xf>
    <xf numFmtId="0" fontId="127" fillId="0" borderId="0" applyNumberFormat="0" applyAlignment="0">
      <alignment horizontal="left"/>
    </xf>
    <xf numFmtId="194" fontId="128" fillId="0" borderId="0" applyFont="0" applyFill="0" applyBorder="0" applyAlignment="0" applyProtection="0"/>
    <xf numFmtId="271" fontId="129" fillId="0" borderId="0" applyFill="0" applyBorder="0" applyProtection="0"/>
    <xf numFmtId="272" fontId="107" fillId="0" borderId="0" applyFont="0" applyFill="0" applyBorder="0" applyAlignment="0" applyProtection="0"/>
    <xf numFmtId="273" fontId="3" fillId="0" borderId="0" applyFill="0" applyBorder="0" applyProtection="0"/>
    <xf numFmtId="273" fontId="3" fillId="0" borderId="12" applyFill="0" applyProtection="0"/>
    <xf numFmtId="273" fontId="3" fillId="0" borderId="24" applyFill="0" applyProtection="0"/>
    <xf numFmtId="274" fontId="89" fillId="0" borderId="0" applyFont="0" applyFill="0" applyBorder="0" applyAlignment="0" applyProtection="0"/>
    <xf numFmtId="275" fontId="71" fillId="0" borderId="0" applyFont="0" applyFill="0" applyBorder="0" applyAlignment="0" applyProtection="0"/>
    <xf numFmtId="276" fontId="7" fillId="0" borderId="0" applyFont="0" applyFill="0" applyBorder="0" applyAlignment="0" applyProtection="0"/>
    <xf numFmtId="277" fontId="7" fillId="0" borderId="0" applyFont="0" applyFill="0" applyBorder="0" applyAlignment="0" applyProtection="0"/>
    <xf numFmtId="278" fontId="71" fillId="0" borderId="0" applyFont="0" applyFill="0" applyBorder="0" applyAlignment="0" applyProtection="0"/>
    <xf numFmtId="223" fontId="94" fillId="0" borderId="0" applyFont="0" applyFill="0" applyBorder="0" applyAlignment="0" applyProtection="0"/>
    <xf numFmtId="224" fontId="7" fillId="0" borderId="0" applyFont="0" applyFill="0" applyBorder="0" applyAlignment="0" applyProtection="0"/>
    <xf numFmtId="279" fontId="108" fillId="0" borderId="0" applyFont="0" applyFill="0" applyBorder="0" applyAlignment="0" applyProtection="0"/>
    <xf numFmtId="280" fontId="45" fillId="0" borderId="0" applyFont="0" applyFill="0" applyBorder="0" applyAlignment="0" applyProtection="0"/>
    <xf numFmtId="281" fontId="108" fillId="0" borderId="0" applyFont="0" applyFill="0" applyBorder="0" applyAlignment="0" applyProtection="0"/>
    <xf numFmtId="282" fontId="108" fillId="0" borderId="0" applyFont="0" applyFill="0" applyBorder="0" applyAlignment="0" applyProtection="0"/>
    <xf numFmtId="283" fontId="45" fillId="0" borderId="0" applyFont="0" applyFill="0" applyBorder="0" applyAlignment="0" applyProtection="0"/>
    <xf numFmtId="284" fontId="108" fillId="0" borderId="0" applyFont="0" applyFill="0" applyBorder="0" applyAlignment="0" applyProtection="0"/>
    <xf numFmtId="285" fontId="108" fillId="0" borderId="0" applyFont="0" applyFill="0" applyBorder="0" applyAlignment="0" applyProtection="0"/>
    <xf numFmtId="286" fontId="45" fillId="0" borderId="0" applyFont="0" applyFill="0" applyBorder="0" applyAlignment="0" applyProtection="0"/>
    <xf numFmtId="287" fontId="108" fillId="0" borderId="0" applyFont="0" applyFill="0" applyBorder="0" applyAlignment="0" applyProtection="0"/>
    <xf numFmtId="288" fontId="7" fillId="0" borderId="0" applyFont="0" applyFill="0" applyBorder="0" applyAlignment="0" applyProtection="0"/>
    <xf numFmtId="184" fontId="7" fillId="0" borderId="0" applyFont="0" applyFill="0" applyBorder="0" applyAlignment="0" applyProtection="0"/>
    <xf numFmtId="289" fontId="7" fillId="0" borderId="0" applyFont="0" applyFill="0" applyBorder="0" applyAlignment="0" applyProtection="0"/>
    <xf numFmtId="290" fontId="7" fillId="0" borderId="0" applyFont="0" applyFill="0" applyBorder="0" applyAlignment="0" applyProtection="0"/>
    <xf numFmtId="290" fontId="7" fillId="0" borderId="0" applyFont="0" applyFill="0" applyBorder="0" applyAlignment="0" applyProtection="0"/>
    <xf numFmtId="291" fontId="45" fillId="0" borderId="0" applyProtection="0"/>
    <xf numFmtId="292" fontId="124" fillId="0" borderId="0"/>
    <xf numFmtId="293" fontId="7" fillId="0" borderId="0" applyProtection="0"/>
    <xf numFmtId="293" fontId="7" fillId="0" borderId="0"/>
    <xf numFmtId="0" fontId="130" fillId="24" borderId="25" applyNumberFormat="0" applyAlignment="0" applyProtection="0"/>
    <xf numFmtId="0" fontId="131" fillId="25" borderId="19" applyNumberFormat="0" applyAlignment="0" applyProtection="0"/>
    <xf numFmtId="176" fontId="114" fillId="0" borderId="0" applyFont="0" applyFill="0" applyBorder="0" applyAlignment="0" applyProtection="0"/>
    <xf numFmtId="1" fontId="132" fillId="0" borderId="3" applyBorder="0"/>
    <xf numFmtId="294" fontId="38" fillId="0" borderId="26"/>
    <xf numFmtId="0" fontId="7" fillId="0" borderId="0" applyFont="0" applyFill="0" applyBorder="0" applyAlignment="0" applyProtection="0"/>
    <xf numFmtId="0" fontId="45" fillId="0" borderId="0" applyProtection="0"/>
    <xf numFmtId="0" fontId="7" fillId="0" borderId="0" applyFont="0" applyFill="0" applyBorder="0" applyAlignment="0" applyProtection="0"/>
    <xf numFmtId="14" fontId="60" fillId="0" borderId="0" applyFill="0" applyBorder="0" applyAlignment="0"/>
    <xf numFmtId="14" fontId="60" fillId="0" borderId="0" applyFill="0" applyBorder="0" applyAlignment="0"/>
    <xf numFmtId="0" fontId="63" fillId="0" borderId="0" applyProtection="0"/>
    <xf numFmtId="3" fontId="133" fillId="0" borderId="4">
      <alignment horizontal="left" vertical="top" wrapText="1"/>
    </xf>
    <xf numFmtId="169" fontId="103" fillId="0" borderId="0" applyFont="0" applyFill="0" applyBorder="0" applyAlignment="0" applyProtection="0"/>
    <xf numFmtId="295" fontId="3" fillId="0" borderId="0" applyFill="0" applyBorder="0" applyProtection="0"/>
    <xf numFmtId="295" fontId="3" fillId="0" borderId="12" applyFill="0" applyProtection="0"/>
    <xf numFmtId="295" fontId="3" fillId="0" borderId="24" applyFill="0" applyProtection="0"/>
    <xf numFmtId="296" fontId="7" fillId="0" borderId="27">
      <alignment vertical="center"/>
    </xf>
    <xf numFmtId="0" fontId="7" fillId="0" borderId="0" applyFont="0" applyFill="0" applyBorder="0" applyAlignment="0" applyProtection="0"/>
    <xf numFmtId="0" fontId="7" fillId="0" borderId="0" applyFont="0" applyFill="0" applyBorder="0" applyAlignment="0" applyProtection="0"/>
    <xf numFmtId="297" fontId="38" fillId="0" borderId="0"/>
    <xf numFmtId="298" fontId="46" fillId="0" borderId="1"/>
    <xf numFmtId="299" fontId="46" fillId="0" borderId="1"/>
    <xf numFmtId="300" fontId="124" fillId="0" borderId="0"/>
    <xf numFmtId="257" fontId="7" fillId="0" borderId="0"/>
    <xf numFmtId="257" fontId="7" fillId="0" borderId="0" applyProtection="0"/>
    <xf numFmtId="301" fontId="46" fillId="0" borderId="0"/>
    <xf numFmtId="184" fontId="134" fillId="0" borderId="0" applyFont="0" applyFill="0" applyBorder="0" applyAlignment="0" applyProtection="0"/>
    <xf numFmtId="185" fontId="134" fillId="0" borderId="0" applyFont="0" applyFill="0" applyBorder="0" applyAlignment="0" applyProtection="0"/>
    <xf numFmtId="184" fontId="134" fillId="0" borderId="0" applyFont="0" applyFill="0" applyBorder="0" applyAlignment="0" applyProtection="0"/>
    <xf numFmtId="167" fontId="134"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184" fontId="134" fillId="0" borderId="0" applyFont="0" applyFill="0" applyBorder="0" applyAlignment="0" applyProtection="0"/>
    <xf numFmtId="184" fontId="134"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3" fontId="38" fillId="0" borderId="0" applyFont="0" applyFill="0" applyBorder="0" applyAlignment="0" applyProtection="0"/>
    <xf numFmtId="303" fontId="38" fillId="0" borderId="0" applyFont="0" applyFill="0" applyBorder="0" applyAlignment="0" applyProtection="0"/>
    <xf numFmtId="304" fontId="38" fillId="0" borderId="0" applyFont="0" applyFill="0" applyBorder="0" applyAlignment="0" applyProtection="0"/>
    <xf numFmtId="304" fontId="38"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167" fontId="134" fillId="0" borderId="0" applyFont="0" applyFill="0" applyBorder="0" applyAlignment="0" applyProtection="0"/>
    <xf numFmtId="184" fontId="134" fillId="0" borderId="0" applyFont="0" applyFill="0" applyBorder="0" applyAlignment="0" applyProtection="0"/>
    <xf numFmtId="167" fontId="134" fillId="0" borderId="0" applyFont="0" applyFill="0" applyBorder="0" applyAlignment="0" applyProtection="0"/>
    <xf numFmtId="184" fontId="134" fillId="0" borderId="0" applyFont="0" applyFill="0" applyBorder="0" applyAlignment="0" applyProtection="0"/>
    <xf numFmtId="167" fontId="134" fillId="0" borderId="0" applyFont="0" applyFill="0" applyBorder="0" applyAlignment="0" applyProtection="0"/>
    <xf numFmtId="167" fontId="134" fillId="0" borderId="0" applyFont="0" applyFill="0" applyBorder="0" applyAlignment="0" applyProtection="0"/>
    <xf numFmtId="41" fontId="134" fillId="0" borderId="0" applyFont="0" applyFill="0" applyBorder="0" applyAlignment="0" applyProtection="0"/>
    <xf numFmtId="41" fontId="134" fillId="0" borderId="0" applyFont="0" applyFill="0" applyBorder="0" applyAlignment="0" applyProtection="0"/>
    <xf numFmtId="167" fontId="134" fillId="0" borderId="0" applyFont="0" applyFill="0" applyBorder="0" applyAlignment="0" applyProtection="0"/>
    <xf numFmtId="185" fontId="134" fillId="0" borderId="0" applyFont="0" applyFill="0" applyBorder="0" applyAlignment="0" applyProtection="0"/>
    <xf numFmtId="169" fontId="134" fillId="0" borderId="0" applyFont="0" applyFill="0" applyBorder="0" applyAlignment="0" applyProtection="0"/>
    <xf numFmtId="305" fontId="7" fillId="0" borderId="0" applyFont="0" applyFill="0" applyBorder="0" applyAlignment="0" applyProtection="0"/>
    <xf numFmtId="305" fontId="7" fillId="0" borderId="0" applyFont="0" applyFill="0" applyBorder="0" applyAlignment="0" applyProtection="0"/>
    <xf numFmtId="305" fontId="7" fillId="0" borderId="0" applyFont="0" applyFill="0" applyBorder="0" applyAlignment="0" applyProtection="0"/>
    <xf numFmtId="305" fontId="7" fillId="0" borderId="0" applyFont="0" applyFill="0" applyBorder="0" applyAlignment="0" applyProtection="0"/>
    <xf numFmtId="185" fontId="134" fillId="0" borderId="0" applyFont="0" applyFill="0" applyBorder="0" applyAlignment="0" applyProtection="0"/>
    <xf numFmtId="185" fontId="134" fillId="0" borderId="0" applyFont="0" applyFill="0" applyBorder="0" applyAlignment="0" applyProtection="0"/>
    <xf numFmtId="305" fontId="7" fillId="0" borderId="0" applyFont="0" applyFill="0" applyBorder="0" applyAlignment="0" applyProtection="0"/>
    <xf numFmtId="305" fontId="7" fillId="0" borderId="0" applyFont="0" applyFill="0" applyBorder="0" applyAlignment="0" applyProtection="0"/>
    <xf numFmtId="261" fontId="38" fillId="0" borderId="0" applyFont="0" applyFill="0" applyBorder="0" applyAlignment="0" applyProtection="0"/>
    <xf numFmtId="261" fontId="38" fillId="0" borderId="0" applyFont="0" applyFill="0" applyBorder="0" applyAlignment="0" applyProtection="0"/>
    <xf numFmtId="306" fontId="38" fillId="0" borderId="0" applyFont="0" applyFill="0" applyBorder="0" applyAlignment="0" applyProtection="0"/>
    <xf numFmtId="306" fontId="38"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169" fontId="134" fillId="0" borderId="0" applyFont="0" applyFill="0" applyBorder="0" applyAlignment="0" applyProtection="0"/>
    <xf numFmtId="185" fontId="134" fillId="0" borderId="0" applyFont="0" applyFill="0" applyBorder="0" applyAlignment="0" applyProtection="0"/>
    <xf numFmtId="169" fontId="134" fillId="0" borderId="0" applyFont="0" applyFill="0" applyBorder="0" applyAlignment="0" applyProtection="0"/>
    <xf numFmtId="185" fontId="134" fillId="0" borderId="0" applyFont="0" applyFill="0" applyBorder="0" applyAlignment="0" applyProtection="0"/>
    <xf numFmtId="169" fontId="134" fillId="0" borderId="0" applyFont="0" applyFill="0" applyBorder="0" applyAlignment="0" applyProtection="0"/>
    <xf numFmtId="169"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169" fontId="134" fillId="0" borderId="0" applyFont="0" applyFill="0" applyBorder="0" applyAlignment="0" applyProtection="0"/>
    <xf numFmtId="3" fontId="38" fillId="0" borderId="0" applyFont="0" applyBorder="0" applyAlignment="0"/>
    <xf numFmtId="0" fontId="7" fillId="0" borderId="0" applyFill="0" applyBorder="0" applyAlignment="0"/>
    <xf numFmtId="223" fontId="94" fillId="0" borderId="0" applyFill="0" applyBorder="0" applyAlignment="0"/>
    <xf numFmtId="230" fontId="94" fillId="0" borderId="0" applyFill="0" applyBorder="0" applyAlignment="0"/>
    <xf numFmtId="236" fontId="7" fillId="0" borderId="0" applyFill="0" applyBorder="0" applyAlignment="0"/>
    <xf numFmtId="231" fontId="94" fillId="0" borderId="0" applyFill="0" applyBorder="0" applyAlignment="0"/>
    <xf numFmtId="307" fontId="7" fillId="0" borderId="0" applyFill="0" applyBorder="0" applyAlignment="0"/>
    <xf numFmtId="0" fontId="118" fillId="0" borderId="0" applyProtection="0"/>
    <xf numFmtId="223" fontId="94" fillId="0" borderId="0" applyFill="0" applyBorder="0" applyAlignment="0"/>
    <xf numFmtId="0" fontId="135" fillId="0" borderId="0" applyNumberFormat="0" applyAlignment="0">
      <alignment horizontal="left"/>
    </xf>
    <xf numFmtId="0" fontId="136" fillId="0" borderId="0"/>
    <xf numFmtId="308" fontId="7" fillId="0" borderId="0" applyFont="0" applyFill="0" applyBorder="0" applyAlignment="0" applyProtection="0"/>
    <xf numFmtId="263" fontId="38" fillId="0" borderId="0" applyFont="0" applyFill="0" applyBorder="0" applyAlignment="0" applyProtection="0"/>
    <xf numFmtId="0" fontId="26" fillId="0" borderId="0"/>
    <xf numFmtId="0" fontId="137" fillId="0" borderId="0" applyNumberFormat="0" applyFill="0" applyBorder="0" applyAlignment="0" applyProtection="0"/>
    <xf numFmtId="3" fontId="38" fillId="0" borderId="0" applyFont="0" applyBorder="0" applyAlignment="0"/>
    <xf numFmtId="2" fontId="7" fillId="0" borderId="0" applyFont="0" applyFill="0" applyBorder="0" applyAlignment="0" applyProtection="0"/>
    <xf numFmtId="2" fontId="7" fillId="0" borderId="0" applyFont="0" applyFill="0" applyBorder="0" applyAlignment="0" applyProtection="0"/>
    <xf numFmtId="2" fontId="45" fillId="0" borderId="0" applyProtection="0"/>
    <xf numFmtId="0" fontId="138" fillId="0" borderId="0" applyNumberFormat="0" applyFill="0" applyBorder="0" applyAlignment="0" applyProtection="0"/>
    <xf numFmtId="0" fontId="139" fillId="0" borderId="0" applyNumberFormat="0" applyFill="0" applyBorder="0" applyProtection="0">
      <alignment vertical="center"/>
    </xf>
    <xf numFmtId="0" fontId="140" fillId="0" borderId="0" applyNumberFormat="0" applyFill="0" applyBorder="0" applyAlignment="0" applyProtection="0"/>
    <xf numFmtId="0" fontId="141" fillId="0" borderId="0" applyNumberFormat="0" applyFill="0" applyBorder="0" applyProtection="0">
      <alignment vertical="center"/>
    </xf>
    <xf numFmtId="0" fontId="142" fillId="0" borderId="0" applyNumberFormat="0" applyFill="0" applyBorder="0" applyAlignment="0" applyProtection="0"/>
    <xf numFmtId="0" fontId="143" fillId="0" borderId="0" applyNumberFormat="0" applyFill="0" applyBorder="0" applyAlignment="0" applyProtection="0"/>
    <xf numFmtId="309" fontId="144" fillId="0" borderId="28" applyNumberFormat="0" applyFill="0" applyBorder="0" applyAlignment="0" applyProtection="0"/>
    <xf numFmtId="0" fontId="145" fillId="0" borderId="0" applyNumberFormat="0" applyFill="0" applyBorder="0" applyAlignment="0" applyProtection="0"/>
    <xf numFmtId="0" fontId="146" fillId="8" borderId="0" applyNumberFormat="0" applyBorder="0" applyAlignment="0" applyProtection="0"/>
    <xf numFmtId="38" fontId="147" fillId="3" borderId="0" applyNumberFormat="0" applyBorder="0" applyAlignment="0" applyProtection="0"/>
    <xf numFmtId="38" fontId="147" fillId="3" borderId="0" applyNumberFormat="0" applyBorder="0" applyAlignment="0" applyProtection="0"/>
    <xf numFmtId="310" fontId="148" fillId="4" borderId="0" applyBorder="0" applyProtection="0"/>
    <xf numFmtId="0" fontId="149" fillId="0" borderId="0">
      <alignment vertical="top" wrapText="1"/>
    </xf>
    <xf numFmtId="3" fontId="38" fillId="26" borderId="29">
      <alignment horizontal="right" vertical="top" wrapText="1"/>
    </xf>
    <xf numFmtId="0" fontId="150" fillId="0" borderId="10" applyNumberFormat="0" applyFill="0" applyBorder="0" applyAlignment="0" applyProtection="0">
      <alignment horizontal="center" vertical="center"/>
    </xf>
    <xf numFmtId="0" fontId="151" fillId="0" borderId="0" applyNumberFormat="0" applyFont="0" applyBorder="0" applyAlignment="0">
      <alignment horizontal="left" vertical="center"/>
    </xf>
    <xf numFmtId="311" fontId="89" fillId="0" borderId="0" applyFont="0" applyFill="0" applyBorder="0" applyAlignment="0" applyProtection="0"/>
    <xf numFmtId="0" fontId="152" fillId="27" borderId="0"/>
    <xf numFmtId="0" fontId="153" fillId="0" borderId="0">
      <alignment horizontal="left"/>
    </xf>
    <xf numFmtId="0" fontId="154" fillId="0" borderId="0">
      <alignment horizontal="left"/>
    </xf>
    <xf numFmtId="0" fontId="56" fillId="0" borderId="30" applyNumberFormat="0" applyAlignment="0" applyProtection="0">
      <alignment horizontal="left" vertical="center"/>
    </xf>
    <xf numFmtId="0" fontId="56" fillId="0" borderId="30" applyNumberFormat="0" applyAlignment="0" applyProtection="0">
      <alignment horizontal="left" vertical="center"/>
    </xf>
    <xf numFmtId="0" fontId="56" fillId="0" borderId="17">
      <alignment horizontal="left" vertical="center"/>
    </xf>
    <xf numFmtId="0" fontId="56" fillId="0" borderId="17">
      <alignment horizontal="left" vertical="center"/>
    </xf>
    <xf numFmtId="14" fontId="155" fillId="9" borderId="31">
      <alignment horizontal="center" vertical="center" wrapText="1"/>
    </xf>
    <xf numFmtId="0" fontId="156" fillId="0" borderId="32" applyNumberFormat="0" applyFill="0" applyAlignment="0" applyProtection="0"/>
    <xf numFmtId="0" fontId="157" fillId="0" borderId="33" applyNumberFormat="0" applyFill="0" applyAlignment="0" applyProtection="0"/>
    <xf numFmtId="0" fontId="158" fillId="0" borderId="34" applyNumberFormat="0" applyFill="0" applyAlignment="0" applyProtection="0"/>
    <xf numFmtId="0" fontId="158" fillId="0" borderId="0" applyNumberFormat="0" applyFill="0" applyBorder="0" applyAlignment="0" applyProtection="0"/>
    <xf numFmtId="0" fontId="98" fillId="0" borderId="0" applyFill="0" applyAlignment="0" applyProtection="0">
      <protection locked="0"/>
    </xf>
    <xf numFmtId="0" fontId="98" fillId="0" borderId="5" applyFill="0" applyAlignment="0" applyProtection="0">
      <protection locked="0"/>
    </xf>
    <xf numFmtId="312" fontId="159" fillId="0" borderId="0">
      <protection locked="0"/>
    </xf>
    <xf numFmtId="312" fontId="160" fillId="0" borderId="0">
      <protection locked="0"/>
    </xf>
    <xf numFmtId="312" fontId="159" fillId="0" borderId="0">
      <protection locked="0"/>
    </xf>
    <xf numFmtId="0" fontId="161" fillId="0" borderId="31">
      <alignment horizontal="center"/>
    </xf>
    <xf numFmtId="0" fontId="161" fillId="0" borderId="0">
      <alignment horizontal="center"/>
    </xf>
    <xf numFmtId="164" fontId="162" fillId="28" borderId="1" applyNumberFormat="0" applyAlignment="0">
      <alignment horizontal="left" vertical="top"/>
    </xf>
    <xf numFmtId="164" fontId="162" fillId="28" borderId="1" applyNumberFormat="0" applyAlignment="0">
      <alignment horizontal="left" vertical="top"/>
    </xf>
    <xf numFmtId="313" fontId="162" fillId="28" borderId="1" applyNumberFormat="0" applyAlignment="0">
      <alignment horizontal="left" vertical="top"/>
    </xf>
    <xf numFmtId="49" fontId="163" fillId="0" borderId="1">
      <alignment vertical="center"/>
    </xf>
    <xf numFmtId="49" fontId="163" fillId="0" borderId="1">
      <alignment vertical="center"/>
    </xf>
    <xf numFmtId="0" fontId="3" fillId="0" borderId="0"/>
    <xf numFmtId="0" fontId="164" fillId="0" borderId="0" applyNumberFormat="0" applyFill="0" applyBorder="0" applyAlignment="0" applyProtection="0"/>
    <xf numFmtId="184" fontId="38" fillId="0" borderId="0" applyFont="0" applyFill="0" applyBorder="0" applyAlignment="0" applyProtection="0"/>
    <xf numFmtId="38" fontId="58" fillId="0" borderId="0" applyFont="0" applyFill="0" applyBorder="0" applyAlignment="0" applyProtection="0"/>
    <xf numFmtId="167" fontId="57" fillId="0" borderId="0" applyFont="0" applyFill="0" applyBorder="0" applyAlignment="0" applyProtection="0"/>
    <xf numFmtId="314" fontId="165" fillId="0" borderId="0" applyFont="0" applyFill="0" applyBorder="0" applyAlignment="0" applyProtection="0"/>
    <xf numFmtId="10" fontId="147" fillId="3" borderId="1" applyNumberFormat="0" applyBorder="0" applyAlignment="0" applyProtection="0"/>
    <xf numFmtId="10" fontId="147" fillId="29" borderId="1" applyNumberFormat="0" applyBorder="0" applyAlignment="0" applyProtection="0"/>
    <xf numFmtId="10" fontId="147" fillId="3" borderId="1" applyNumberFormat="0" applyBorder="0" applyAlignment="0" applyProtection="0"/>
    <xf numFmtId="0" fontId="166" fillId="10" borderId="23" applyNumberFormat="0" applyAlignment="0" applyProtection="0"/>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0" fontId="169"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7" fillId="0" borderId="0" applyNumberFormat="0" applyFill="0" applyBorder="0" applyAlignment="0" applyProtection="0">
      <alignment vertical="top"/>
      <protection locked="0"/>
    </xf>
    <xf numFmtId="0" fontId="168" fillId="0" borderId="0" applyNumberFormat="0" applyFill="0" applyBorder="0" applyAlignment="0" applyProtection="0">
      <alignment vertical="top"/>
      <protection locked="0"/>
    </xf>
    <xf numFmtId="172" fontId="38" fillId="30" borderId="29">
      <alignment vertical="top" wrapText="1"/>
    </xf>
    <xf numFmtId="184" fontId="38" fillId="0" borderId="0" applyFont="0" applyFill="0" applyBorder="0" applyAlignment="0" applyProtection="0"/>
    <xf numFmtId="0" fontId="38" fillId="0" borderId="0"/>
    <xf numFmtId="0" fontId="83" fillId="0" borderId="35">
      <alignment horizontal="centerContinuous"/>
    </xf>
    <xf numFmtId="0" fontId="83" fillId="0" borderId="35">
      <alignment horizontal="centerContinuous"/>
    </xf>
    <xf numFmtId="0" fontId="26" fillId="0" borderId="0"/>
    <xf numFmtId="0" fontId="7" fillId="0" borderId="0"/>
    <xf numFmtId="0" fontId="47" fillId="0" borderId="0"/>
    <xf numFmtId="0" fontId="1" fillId="0" borderId="0"/>
    <xf numFmtId="0" fontId="58" fillId="0" borderId="0"/>
    <xf numFmtId="0" fontId="106" fillId="0" borderId="0"/>
    <xf numFmtId="0" fontId="1" fillId="0" borderId="0"/>
    <xf numFmtId="0" fontId="58" fillId="0" borderId="0"/>
    <xf numFmtId="0" fontId="58" fillId="0" borderId="0"/>
    <xf numFmtId="0" fontId="3" fillId="0" borderId="0" applyNumberFormat="0" applyFont="0" applyFill="0" applyBorder="0" applyProtection="0">
      <alignment horizontal="left" vertical="center"/>
    </xf>
    <xf numFmtId="0" fontId="7" fillId="0" borderId="0" applyFill="0" applyBorder="0" applyAlignment="0"/>
    <xf numFmtId="223" fontId="94" fillId="0" borderId="0" applyFill="0" applyBorder="0" applyAlignment="0"/>
    <xf numFmtId="230" fontId="94" fillId="0" borderId="0" applyFill="0" applyBorder="0" applyAlignment="0"/>
    <xf numFmtId="231" fontId="94" fillId="0" borderId="0" applyFill="0" applyBorder="0" applyAlignment="0"/>
    <xf numFmtId="223" fontId="94" fillId="0" borderId="0" applyFill="0" applyBorder="0" applyAlignment="0"/>
    <xf numFmtId="0" fontId="170" fillId="0" borderId="36" applyNumberFormat="0" applyFill="0" applyAlignment="0" applyProtection="0"/>
    <xf numFmtId="3" fontId="171" fillId="0" borderId="4" applyNumberFormat="0" applyAlignment="0">
      <alignment horizontal="center" vertical="center"/>
    </xf>
    <xf numFmtId="3" fontId="73" fillId="0" borderId="4" applyNumberFormat="0" applyAlignment="0">
      <alignment horizontal="center" vertical="center"/>
    </xf>
    <xf numFmtId="3" fontId="162" fillId="0" borderId="4" applyNumberFormat="0" applyAlignment="0">
      <alignment horizontal="center" vertical="center"/>
    </xf>
    <xf numFmtId="294" fontId="172" fillId="0" borderId="6" applyNumberFormat="0" applyFont="0" applyFill="0" applyBorder="0">
      <alignment horizontal="center"/>
    </xf>
    <xf numFmtId="38" fontId="58" fillId="0" borderId="0" applyFont="0" applyFill="0" applyBorder="0" applyAlignment="0" applyProtection="0"/>
    <xf numFmtId="4" fontId="34" fillId="0" borderId="0" applyFont="0" applyFill="0" applyBorder="0" applyAlignment="0" applyProtection="0"/>
    <xf numFmtId="38" fontId="58" fillId="0" borderId="0" applyFont="0" applyFill="0" applyBorder="0" applyAlignment="0" applyProtection="0"/>
    <xf numFmtId="40" fontId="58" fillId="0" borderId="0" applyFont="0" applyFill="0" applyBorder="0" applyAlignment="0" applyProtection="0"/>
    <xf numFmtId="184" fontId="7" fillId="0" borderId="0" applyFont="0" applyFill="0" applyBorder="0" applyAlignment="0" applyProtection="0"/>
    <xf numFmtId="185" fontId="7" fillId="0" borderId="0" applyFont="0" applyFill="0" applyBorder="0" applyAlignment="0" applyProtection="0"/>
    <xf numFmtId="0" fontId="173" fillId="0" borderId="31"/>
    <xf numFmtId="0" fontId="174" fillId="0" borderId="31"/>
    <xf numFmtId="315" fontId="7" fillId="0" borderId="6"/>
    <xf numFmtId="315" fontId="7" fillId="0" borderId="6"/>
    <xf numFmtId="316" fontId="175" fillId="0" borderId="6"/>
    <xf numFmtId="258" fontId="38" fillId="0" borderId="6"/>
    <xf numFmtId="317" fontId="58" fillId="0" borderId="0" applyFont="0" applyFill="0" applyBorder="0" applyAlignment="0" applyProtection="0"/>
    <xf numFmtId="318" fontId="58" fillId="0" borderId="0" applyFont="0" applyFill="0" applyBorder="0" applyAlignment="0" applyProtection="0"/>
    <xf numFmtId="319" fontId="7" fillId="0" borderId="0" applyFont="0" applyFill="0" applyBorder="0" applyAlignment="0" applyProtection="0"/>
    <xf numFmtId="250" fontId="7" fillId="0" borderId="0" applyFont="0" applyFill="0" applyBorder="0" applyAlignment="0" applyProtection="0"/>
    <xf numFmtId="0" fontId="63" fillId="0" borderId="0" applyNumberFormat="0" applyFont="0" applyFill="0" applyAlignment="0"/>
    <xf numFmtId="0" fontId="176" fillId="31" borderId="0" applyNumberFormat="0" applyBorder="0" applyAlignment="0" applyProtection="0"/>
    <xf numFmtId="0" fontId="89" fillId="0" borderId="1"/>
    <xf numFmtId="0" fontId="3" fillId="0" borderId="0"/>
    <xf numFmtId="37" fontId="177" fillId="0" borderId="0"/>
    <xf numFmtId="0" fontId="178" fillId="0" borderId="1" applyNumberFormat="0" applyFont="0" applyFill="0" applyBorder="0" applyAlignment="0">
      <alignment horizontal="center"/>
    </xf>
    <xf numFmtId="0" fontId="179" fillId="0" borderId="1" applyNumberFormat="0" applyFont="0" applyFill="0" applyBorder="0" applyAlignment="0">
      <alignment horizontal="center"/>
    </xf>
    <xf numFmtId="320" fontId="50" fillId="0" borderId="0"/>
    <xf numFmtId="0" fontId="180" fillId="0" borderId="0"/>
    <xf numFmtId="321" fontId="38" fillId="0" borderId="0"/>
    <xf numFmtId="0" fontId="180" fillId="0" borderId="0"/>
    <xf numFmtId="0" fontId="181" fillId="0" borderId="0"/>
    <xf numFmtId="0" fontId="182" fillId="0" borderId="0"/>
    <xf numFmtId="0" fontId="26" fillId="0" borderId="0"/>
    <xf numFmtId="0" fontId="26" fillId="0" borderId="0"/>
    <xf numFmtId="0" fontId="106" fillId="0" borderId="0"/>
    <xf numFmtId="0" fontId="182" fillId="0" borderId="0"/>
    <xf numFmtId="0" fontId="47" fillId="0" borderId="0"/>
    <xf numFmtId="0" fontId="105" fillId="0" borderId="0"/>
    <xf numFmtId="0" fontId="29" fillId="0" borderId="0"/>
    <xf numFmtId="0" fontId="182" fillId="0" borderId="0"/>
    <xf numFmtId="0" fontId="7" fillId="0" borderId="0"/>
    <xf numFmtId="0" fontId="1" fillId="0" borderId="0"/>
    <xf numFmtId="0" fontId="182" fillId="0" borderId="0"/>
    <xf numFmtId="0" fontId="182" fillId="0" borderId="0"/>
    <xf numFmtId="0" fontId="182" fillId="0" borderId="0"/>
    <xf numFmtId="0" fontId="182" fillId="0" borderId="0"/>
    <xf numFmtId="0" fontId="110" fillId="0" borderId="0"/>
    <xf numFmtId="0" fontId="104" fillId="0" borderId="0"/>
    <xf numFmtId="0" fontId="102" fillId="0" borderId="0"/>
    <xf numFmtId="0" fontId="103" fillId="0" borderId="0"/>
    <xf numFmtId="0" fontId="20" fillId="0" borderId="0"/>
    <xf numFmtId="0" fontId="118" fillId="0" borderId="0"/>
    <xf numFmtId="0" fontId="183" fillId="0" borderId="0"/>
    <xf numFmtId="0" fontId="101" fillId="0" borderId="0"/>
    <xf numFmtId="0" fontId="184" fillId="0" borderId="0"/>
    <xf numFmtId="0" fontId="7" fillId="0" borderId="0"/>
    <xf numFmtId="0" fontId="118" fillId="0" borderId="0"/>
    <xf numFmtId="0" fontId="7" fillId="0" borderId="0"/>
    <xf numFmtId="0" fontId="104" fillId="0" borderId="0"/>
    <xf numFmtId="0" fontId="182" fillId="0" borderId="0"/>
    <xf numFmtId="0" fontId="104" fillId="0" borderId="0"/>
    <xf numFmtId="0" fontId="26" fillId="0" borderId="0"/>
    <xf numFmtId="0" fontId="185" fillId="0" borderId="0"/>
    <xf numFmtId="0" fontId="104" fillId="0" borderId="0"/>
    <xf numFmtId="0" fontId="121" fillId="0" borderId="0"/>
    <xf numFmtId="0" fontId="1" fillId="0" borderId="0"/>
    <xf numFmtId="0" fontId="38" fillId="0" borderId="0"/>
    <xf numFmtId="0" fontId="41" fillId="0" borderId="0"/>
    <xf numFmtId="0" fontId="7" fillId="0" borderId="0"/>
    <xf numFmtId="0" fontId="1" fillId="0" borderId="0"/>
    <xf numFmtId="0" fontId="186" fillId="0" borderId="0"/>
    <xf numFmtId="0" fontId="1" fillId="0" borderId="0"/>
    <xf numFmtId="0" fontId="7" fillId="0" borderId="0"/>
    <xf numFmtId="0" fontId="182" fillId="0" borderId="0"/>
    <xf numFmtId="0" fontId="26" fillId="0" borderId="0"/>
    <xf numFmtId="0" fontId="26" fillId="0" borderId="0"/>
    <xf numFmtId="0" fontId="26" fillId="0" borderId="0"/>
    <xf numFmtId="0" fontId="112" fillId="0" borderId="0"/>
    <xf numFmtId="0" fontId="187" fillId="0" borderId="0"/>
    <xf numFmtId="0" fontId="20" fillId="0" borderId="0"/>
    <xf numFmtId="0" fontId="188" fillId="0" borderId="0"/>
    <xf numFmtId="0" fontId="20" fillId="0" borderId="0"/>
    <xf numFmtId="0" fontId="188" fillId="0" borderId="0"/>
    <xf numFmtId="0" fontId="20" fillId="0" borderId="0"/>
    <xf numFmtId="0" fontId="188" fillId="0" borderId="0"/>
    <xf numFmtId="0" fontId="47" fillId="0" borderId="0"/>
    <xf numFmtId="0" fontId="1" fillId="0" borderId="0"/>
    <xf numFmtId="0" fontId="26" fillId="0" borderId="0" applyProtection="0"/>
    <xf numFmtId="0" fontId="189" fillId="0" borderId="0"/>
    <xf numFmtId="0" fontId="115" fillId="0" borderId="0"/>
    <xf numFmtId="0" fontId="111" fillId="0" borderId="0"/>
    <xf numFmtId="0" fontId="26" fillId="0" borderId="0"/>
    <xf numFmtId="0" fontId="7" fillId="0" borderId="0"/>
    <xf numFmtId="0" fontId="1" fillId="0" borderId="0"/>
    <xf numFmtId="0" fontId="26" fillId="0" borderId="0"/>
    <xf numFmtId="0" fontId="114" fillId="0" borderId="0"/>
    <xf numFmtId="0" fontId="38" fillId="0" borderId="0"/>
    <xf numFmtId="0" fontId="1" fillId="0" borderId="0"/>
    <xf numFmtId="0" fontId="104" fillId="0" borderId="0"/>
    <xf numFmtId="0" fontId="182" fillId="0" borderId="0"/>
    <xf numFmtId="0" fontId="7" fillId="0" borderId="0"/>
    <xf numFmtId="0" fontId="7" fillId="0" borderId="0"/>
    <xf numFmtId="0" fontId="7" fillId="0" borderId="0"/>
    <xf numFmtId="0" fontId="36" fillId="0" borderId="0"/>
    <xf numFmtId="0" fontId="45" fillId="0" borderId="0" applyProtection="0"/>
    <xf numFmtId="0" fontId="45" fillId="0" borderId="0"/>
    <xf numFmtId="0" fontId="45" fillId="0" borderId="0" applyProtection="0"/>
    <xf numFmtId="0" fontId="45" fillId="0" borderId="0" applyProtection="0"/>
    <xf numFmtId="0" fontId="45" fillId="0" borderId="0" applyProtection="0"/>
    <xf numFmtId="0" fontId="182" fillId="0" borderId="0"/>
    <xf numFmtId="0" fontId="188" fillId="0" borderId="0"/>
    <xf numFmtId="0" fontId="7" fillId="0" borderId="0"/>
    <xf numFmtId="0" fontId="38" fillId="0" borderId="0"/>
    <xf numFmtId="0" fontId="182" fillId="0" borderId="0"/>
    <xf numFmtId="0" fontId="7" fillId="0" borderId="0"/>
    <xf numFmtId="0" fontId="7" fillId="0" borderId="0"/>
    <xf numFmtId="0" fontId="47" fillId="0" borderId="0" applyProtection="0"/>
    <xf numFmtId="0" fontId="103" fillId="0" borderId="0"/>
    <xf numFmtId="0" fontId="7" fillId="0" borderId="0"/>
    <xf numFmtId="0" fontId="36" fillId="0" borderId="0"/>
    <xf numFmtId="0" fontId="36" fillId="0" borderId="0"/>
    <xf numFmtId="0" fontId="45" fillId="0" borderId="0"/>
    <xf numFmtId="0" fontId="36" fillId="0" borderId="0"/>
    <xf numFmtId="0" fontId="106"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0" fillId="0" borderId="0"/>
    <xf numFmtId="0" fontId="118" fillId="0" borderId="0">
      <alignment vertical="top"/>
    </xf>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30" fillId="0" borderId="0"/>
    <xf numFmtId="0" fontId="60" fillId="0" borderId="0"/>
    <xf numFmtId="0" fontId="182" fillId="0" borderId="0"/>
    <xf numFmtId="0" fontId="182" fillId="0" borderId="0"/>
    <xf numFmtId="0" fontId="182" fillId="0" borderId="0"/>
    <xf numFmtId="0" fontId="182" fillId="0" borderId="0"/>
    <xf numFmtId="0" fontId="38" fillId="0" borderId="0"/>
    <xf numFmtId="0" fontId="115" fillId="0" borderId="0"/>
    <xf numFmtId="0" fontId="185" fillId="0" borderId="0"/>
    <xf numFmtId="0" fontId="190" fillId="0" borderId="0" applyNumberFormat="0" applyFill="0" applyBorder="0" applyProtection="0">
      <alignment vertical="top"/>
    </xf>
    <xf numFmtId="0" fontId="182" fillId="0" borderId="0"/>
    <xf numFmtId="0" fontId="182" fillId="0" borderId="0"/>
    <xf numFmtId="0" fontId="1" fillId="0" borderId="0"/>
    <xf numFmtId="0" fontId="7" fillId="0" borderId="0"/>
    <xf numFmtId="0" fontId="114" fillId="0" borderId="0"/>
    <xf numFmtId="0" fontId="182" fillId="0" borderId="0"/>
    <xf numFmtId="0" fontId="182" fillId="0" borderId="0"/>
    <xf numFmtId="0" fontId="182" fillId="0" borderId="0"/>
    <xf numFmtId="0" fontId="123" fillId="0" borderId="0"/>
    <xf numFmtId="0" fontId="182" fillId="0" borderId="0"/>
    <xf numFmtId="0" fontId="104" fillId="0" borderId="0"/>
    <xf numFmtId="0" fontId="7" fillId="0" borderId="0"/>
    <xf numFmtId="0" fontId="7" fillId="0" borderId="0"/>
    <xf numFmtId="0" fontId="183" fillId="0" borderId="0"/>
    <xf numFmtId="0" fontId="38" fillId="0" borderId="0"/>
    <xf numFmtId="0" fontId="66" fillId="0" borderId="0" applyFont="0"/>
    <xf numFmtId="0" fontId="34" fillId="3" borderId="0"/>
    <xf numFmtId="0" fontId="134" fillId="0" borderId="0"/>
    <xf numFmtId="0" fontId="26" fillId="31" borderId="37" applyNumberFormat="0" applyFont="0" applyAlignment="0" applyProtection="0"/>
    <xf numFmtId="0" fontId="7" fillId="29" borderId="37" applyNumberFormat="0" applyFont="0" applyAlignment="0" applyProtection="0"/>
    <xf numFmtId="248" fontId="191" fillId="0" borderId="0" applyFont="0" applyFill="0" applyBorder="0" applyProtection="0">
      <alignment vertical="top" wrapText="1"/>
    </xf>
    <xf numFmtId="0" fontId="46" fillId="0" borderId="7" applyNumberFormat="0" applyAlignment="0">
      <alignment horizontal="center"/>
    </xf>
    <xf numFmtId="0" fontId="46" fillId="0" borderId="0"/>
    <xf numFmtId="0" fontId="46" fillId="0" borderId="0" applyProtection="0"/>
    <xf numFmtId="3" fontId="192" fillId="0" borderId="0" applyFont="0" applyFill="0" applyBorder="0" applyAlignment="0" applyProtection="0"/>
    <xf numFmtId="184" fontId="64" fillId="0" borderId="0" applyFon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89" fillId="0" borderId="0" applyNumberFormat="0" applyFill="0" applyBorder="0" applyAlignment="0" applyProtection="0"/>
    <xf numFmtId="0" fontId="38" fillId="0" borderId="0" applyNumberFormat="0" applyFill="0" applyBorder="0" applyAlignment="0" applyProtection="0"/>
    <xf numFmtId="0" fontId="98" fillId="0" borderId="0" applyNumberFormat="0" applyFill="0" applyBorder="0" applyAlignment="0" applyProtection="0"/>
    <xf numFmtId="0" fontId="7" fillId="0" borderId="0" applyFont="0" applyFill="0" applyBorder="0" applyAlignment="0" applyProtection="0"/>
    <xf numFmtId="0" fontId="3" fillId="0" borderId="0"/>
    <xf numFmtId="0" fontId="193" fillId="4" borderId="38" applyNumberFormat="0" applyAlignment="0" applyProtection="0"/>
    <xf numFmtId="176" fontId="194" fillId="0" borderId="7" applyFont="0" applyBorder="0" applyAlignment="0"/>
    <xf numFmtId="176" fontId="194" fillId="0" borderId="7" applyFont="0" applyBorder="0" applyAlignment="0"/>
    <xf numFmtId="0" fontId="111" fillId="3" borderId="0"/>
    <xf numFmtId="167" fontId="7" fillId="0" borderId="0" applyFont="0" applyFill="0" applyBorder="0" applyAlignment="0" applyProtection="0"/>
    <xf numFmtId="306" fontId="7" fillId="0" borderId="0" applyFont="0" applyFill="0" applyBorder="0" applyAlignment="0" applyProtection="0"/>
    <xf numFmtId="14" fontId="83" fillId="0" borderId="0">
      <alignment horizontal="center" wrapText="1"/>
      <protection locked="0"/>
    </xf>
    <xf numFmtId="14" fontId="83" fillId="0" borderId="0">
      <alignment horizontal="center" wrapText="1"/>
      <protection locked="0"/>
    </xf>
    <xf numFmtId="322" fontId="98" fillId="0" borderId="0" applyFont="0" applyFill="0" applyBorder="0" applyAlignment="0" applyProtection="0"/>
    <xf numFmtId="323" fontId="107" fillId="0" borderId="0" applyFont="0" applyFill="0" applyBorder="0" applyAlignment="0" applyProtection="0"/>
    <xf numFmtId="324" fontId="108" fillId="0" borderId="0" applyFont="0" applyFill="0" applyBorder="0" applyAlignment="0" applyProtection="0"/>
    <xf numFmtId="325" fontId="7" fillId="0" borderId="0" applyFont="0" applyFill="0" applyBorder="0" applyAlignment="0" applyProtection="0"/>
    <xf numFmtId="228" fontId="7" fillId="0" borderId="0" applyFont="0" applyFill="0" applyBorder="0" applyAlignment="0" applyProtection="0"/>
    <xf numFmtId="229" fontId="7" fillId="0" borderId="0" applyFont="0" applyFill="0" applyBorder="0" applyAlignment="0" applyProtection="0"/>
    <xf numFmtId="326" fontId="7" fillId="0" borderId="0" applyFont="0" applyFill="0" applyBorder="0" applyAlignment="0" applyProtection="0"/>
    <xf numFmtId="327" fontId="7" fillId="0" borderId="0" applyFont="0" applyFill="0" applyBorder="0" applyAlignment="0" applyProtection="0"/>
    <xf numFmtId="10" fontId="7" fillId="0" borderId="0" applyFont="0" applyFill="0" applyBorder="0" applyAlignment="0" applyProtection="0"/>
    <xf numFmtId="10" fontId="45" fillId="0" borderId="0" applyProtection="0"/>
    <xf numFmtId="10" fontId="7" fillId="0" borderId="0" applyFont="0" applyFill="0" applyBorder="0" applyAlignment="0" applyProtection="0"/>
    <xf numFmtId="328" fontId="108" fillId="0" borderId="0" applyFont="0" applyFill="0" applyBorder="0" applyAlignment="0" applyProtection="0"/>
    <xf numFmtId="329" fontId="107" fillId="0" borderId="0" applyFont="0" applyFill="0" applyBorder="0" applyAlignment="0" applyProtection="0"/>
    <xf numFmtId="330" fontId="108" fillId="0" borderId="0" applyFont="0" applyFill="0" applyBorder="0" applyAlignment="0" applyProtection="0"/>
    <xf numFmtId="331" fontId="107" fillId="0" borderId="0" applyFont="0" applyFill="0" applyBorder="0" applyAlignment="0" applyProtection="0"/>
    <xf numFmtId="332" fontId="108" fillId="0" borderId="0" applyFont="0" applyFill="0" applyBorder="0" applyAlignment="0" applyProtection="0"/>
    <xf numFmtId="333" fontId="107" fillId="0" borderId="0" applyFont="0" applyFill="0" applyBorder="0" applyAlignment="0" applyProtection="0"/>
    <xf numFmtId="9" fontId="26"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14" fillId="0" borderId="0" applyFont="0" applyFill="0" applyBorder="0" applyAlignment="0" applyProtection="0"/>
    <xf numFmtId="9" fontId="3" fillId="0" borderId="0" applyFont="0" applyFill="0" applyBorder="0" applyAlignment="0" applyProtection="0"/>
    <xf numFmtId="9" fontId="10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3"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58" fillId="0" borderId="39" applyNumberFormat="0" applyBorder="0"/>
    <xf numFmtId="9" fontId="58" fillId="0" borderId="39" applyNumberFormat="0" applyBorder="0"/>
    <xf numFmtId="0" fontId="7" fillId="0" borderId="0" applyFill="0" applyBorder="0" applyAlignment="0"/>
    <xf numFmtId="223" fontId="94" fillId="0" borderId="0" applyFill="0" applyBorder="0" applyAlignment="0"/>
    <xf numFmtId="230" fontId="94" fillId="0" borderId="0" applyFill="0" applyBorder="0" applyAlignment="0"/>
    <xf numFmtId="231" fontId="94" fillId="0" borderId="0" applyFill="0" applyBorder="0" applyAlignment="0"/>
    <xf numFmtId="223" fontId="94" fillId="0" borderId="0" applyFill="0" applyBorder="0" applyAlignment="0"/>
    <xf numFmtId="0" fontId="195" fillId="0" borderId="0"/>
    <xf numFmtId="0" fontId="196" fillId="0" borderId="0"/>
    <xf numFmtId="0" fontId="58" fillId="0" borderId="0" applyNumberFormat="0" applyFont="0" applyFill="0" applyBorder="0" applyAlignment="0" applyProtection="0">
      <alignment horizontal="left"/>
    </xf>
    <xf numFmtId="0" fontId="197" fillId="0" borderId="31">
      <alignment horizontal="center"/>
    </xf>
    <xf numFmtId="1" fontId="7" fillId="0" borderId="4" applyNumberFormat="0" applyFill="0" applyAlignment="0" applyProtection="0">
      <alignment horizontal="center" vertical="center"/>
    </xf>
    <xf numFmtId="0" fontId="198" fillId="32" borderId="0" applyNumberFormat="0" applyFont="0" applyBorder="0" applyAlignment="0">
      <alignment horizontal="center"/>
    </xf>
    <xf numFmtId="14" fontId="199" fillId="0" borderId="0" applyNumberFormat="0" applyFill="0" applyBorder="0" applyAlignment="0" applyProtection="0">
      <alignment horizontal="left"/>
    </xf>
    <xf numFmtId="0" fontId="168" fillId="0" borderId="0"/>
    <xf numFmtId="0" fontId="46" fillId="0" borderId="0"/>
    <xf numFmtId="167" fontId="57" fillId="0" borderId="0" applyFont="0" applyFill="0" applyBorder="0" applyAlignment="0" applyProtection="0"/>
    <xf numFmtId="0" fontId="38" fillId="0" borderId="0" applyNumberFormat="0" applyFill="0" applyBorder="0" applyAlignment="0" applyProtection="0"/>
    <xf numFmtId="167" fontId="45" fillId="0" borderId="0" applyProtection="0"/>
    <xf numFmtId="4" fontId="200" fillId="31" borderId="40" applyNumberFormat="0" applyProtection="0">
      <alignment vertical="center"/>
    </xf>
    <xf numFmtId="4" fontId="200" fillId="31" borderId="40" applyNumberFormat="0" applyProtection="0">
      <alignment vertical="center"/>
    </xf>
    <xf numFmtId="4" fontId="200" fillId="31" borderId="40" applyNumberFormat="0" applyProtection="0">
      <alignment vertical="center"/>
    </xf>
    <xf numFmtId="4" fontId="201" fillId="31" borderId="40" applyNumberFormat="0" applyProtection="0">
      <alignment vertical="center"/>
    </xf>
    <xf numFmtId="4" fontId="201" fillId="31" borderId="40" applyNumberFormat="0" applyProtection="0">
      <alignment vertical="center"/>
    </xf>
    <xf numFmtId="4" fontId="201" fillId="31" borderId="40" applyNumberFormat="0" applyProtection="0">
      <alignment vertical="center"/>
    </xf>
    <xf numFmtId="4" fontId="101" fillId="31" borderId="40" applyNumberFormat="0" applyProtection="0">
      <alignment horizontal="left" vertical="center" indent="1"/>
    </xf>
    <xf numFmtId="4" fontId="101" fillId="31" borderId="40" applyNumberFormat="0" applyProtection="0">
      <alignment horizontal="left" vertical="center" indent="1"/>
    </xf>
    <xf numFmtId="4" fontId="101" fillId="31" borderId="40" applyNumberFormat="0" applyProtection="0">
      <alignment horizontal="left" vertical="center" indent="1"/>
    </xf>
    <xf numFmtId="4" fontId="101" fillId="33" borderId="0" applyNumberFormat="0" applyProtection="0">
      <alignment horizontal="left" vertical="center" indent="1"/>
    </xf>
    <xf numFmtId="4" fontId="101" fillId="33" borderId="0" applyNumberFormat="0" applyProtection="0">
      <alignment horizontal="left" vertical="center" indent="1"/>
    </xf>
    <xf numFmtId="4" fontId="101" fillId="20" borderId="40" applyNumberFormat="0" applyProtection="0">
      <alignment horizontal="right" vertical="center"/>
    </xf>
    <xf numFmtId="4" fontId="101" fillId="20" borderId="40" applyNumberFormat="0" applyProtection="0">
      <alignment horizontal="right" vertical="center"/>
    </xf>
    <xf numFmtId="4" fontId="101" fillId="20" borderId="40" applyNumberFormat="0" applyProtection="0">
      <alignment horizontal="right" vertical="center"/>
    </xf>
    <xf numFmtId="4" fontId="101" fillId="7" borderId="40" applyNumberFormat="0" applyProtection="0">
      <alignment horizontal="right" vertical="center"/>
    </xf>
    <xf numFmtId="4" fontId="101" fillId="7" borderId="40" applyNumberFormat="0" applyProtection="0">
      <alignment horizontal="right" vertical="center"/>
    </xf>
    <xf numFmtId="4" fontId="101" fillId="7" borderId="40" applyNumberFormat="0" applyProtection="0">
      <alignment horizontal="right" vertical="center"/>
    </xf>
    <xf numFmtId="4" fontId="101" fillId="11" borderId="40" applyNumberFormat="0" applyProtection="0">
      <alignment horizontal="right" vertical="center"/>
    </xf>
    <xf numFmtId="4" fontId="101" fillId="11" borderId="40" applyNumberFormat="0" applyProtection="0">
      <alignment horizontal="right" vertical="center"/>
    </xf>
    <xf numFmtId="4" fontId="101" fillId="11" borderId="40" applyNumberFormat="0" applyProtection="0">
      <alignment horizontal="right" vertical="center"/>
    </xf>
    <xf numFmtId="4" fontId="101" fillId="8" borderId="40" applyNumberFormat="0" applyProtection="0">
      <alignment horizontal="right" vertical="center"/>
    </xf>
    <xf numFmtId="4" fontId="101" fillId="8" borderId="40" applyNumberFormat="0" applyProtection="0">
      <alignment horizontal="right" vertical="center"/>
    </xf>
    <xf numFmtId="4" fontId="101" fillId="8" borderId="40" applyNumberFormat="0" applyProtection="0">
      <alignment horizontal="right" vertical="center"/>
    </xf>
    <xf numFmtId="4" fontId="101" fillId="15" borderId="40" applyNumberFormat="0" applyProtection="0">
      <alignment horizontal="right" vertical="center"/>
    </xf>
    <xf numFmtId="4" fontId="101" fillId="15" borderId="40" applyNumberFormat="0" applyProtection="0">
      <alignment horizontal="right" vertical="center"/>
    </xf>
    <xf numFmtId="4" fontId="101" fillId="15" borderId="40" applyNumberFormat="0" applyProtection="0">
      <alignment horizontal="right" vertical="center"/>
    </xf>
    <xf numFmtId="4" fontId="101" fillId="10" borderId="40" applyNumberFormat="0" applyProtection="0">
      <alignment horizontal="right" vertical="center"/>
    </xf>
    <xf numFmtId="4" fontId="101" fillId="10" borderId="40" applyNumberFormat="0" applyProtection="0">
      <alignment horizontal="right" vertical="center"/>
    </xf>
    <xf numFmtId="4" fontId="101" fillId="10" borderId="40" applyNumberFormat="0" applyProtection="0">
      <alignment horizontal="right" vertical="center"/>
    </xf>
    <xf numFmtId="4" fontId="101" fillId="34" borderId="40" applyNumberFormat="0" applyProtection="0">
      <alignment horizontal="right" vertical="center"/>
    </xf>
    <xf numFmtId="4" fontId="101" fillId="34" borderId="40" applyNumberFormat="0" applyProtection="0">
      <alignment horizontal="right" vertical="center"/>
    </xf>
    <xf numFmtId="4" fontId="101" fillId="34" borderId="40" applyNumberFormat="0" applyProtection="0">
      <alignment horizontal="right" vertical="center"/>
    </xf>
    <xf numFmtId="4" fontId="101" fillId="21" borderId="40" applyNumberFormat="0" applyProtection="0">
      <alignment horizontal="right" vertical="center"/>
    </xf>
    <xf numFmtId="4" fontId="101" fillId="21" borderId="40" applyNumberFormat="0" applyProtection="0">
      <alignment horizontal="right" vertical="center"/>
    </xf>
    <xf numFmtId="4" fontId="101" fillId="35" borderId="40" applyNumberFormat="0" applyProtection="0">
      <alignment horizontal="right" vertical="center"/>
    </xf>
    <xf numFmtId="4" fontId="101" fillId="35" borderId="40" applyNumberFormat="0" applyProtection="0">
      <alignment horizontal="right" vertical="center"/>
    </xf>
    <xf numFmtId="4" fontId="101" fillId="35" borderId="40" applyNumberFormat="0" applyProtection="0">
      <alignment horizontal="right" vertical="center"/>
    </xf>
    <xf numFmtId="4" fontId="200" fillId="36" borderId="41" applyNumberFormat="0" applyProtection="0">
      <alignment horizontal="left" vertical="center" indent="1"/>
    </xf>
    <xf numFmtId="4" fontId="200" fillId="36" borderId="41" applyNumberFormat="0" applyProtection="0">
      <alignment horizontal="left" vertical="center" indent="1"/>
    </xf>
    <xf numFmtId="4" fontId="200" fillId="14" borderId="0" applyNumberFormat="0" applyProtection="0">
      <alignment horizontal="left" vertical="center" indent="1"/>
    </xf>
    <xf numFmtId="4" fontId="200" fillId="14" borderId="0" applyNumberFormat="0" applyProtection="0">
      <alignment horizontal="left" vertical="center" indent="1"/>
    </xf>
    <xf numFmtId="4" fontId="200" fillId="33" borderId="0" applyNumberFormat="0" applyProtection="0">
      <alignment horizontal="left" vertical="center" indent="1"/>
    </xf>
    <xf numFmtId="4" fontId="200" fillId="33" borderId="0" applyNumberFormat="0" applyProtection="0">
      <alignment horizontal="left" vertical="center" indent="1"/>
    </xf>
    <xf numFmtId="4" fontId="101" fillId="14" borderId="40" applyNumberFormat="0" applyProtection="0">
      <alignment horizontal="right" vertical="center"/>
    </xf>
    <xf numFmtId="4" fontId="101" fillId="14" borderId="40" applyNumberFormat="0" applyProtection="0">
      <alignment horizontal="right" vertical="center"/>
    </xf>
    <xf numFmtId="4" fontId="101" fillId="14" borderId="40" applyNumberFormat="0" applyProtection="0">
      <alignment horizontal="right" vertical="center"/>
    </xf>
    <xf numFmtId="4" fontId="60" fillId="14" borderId="0" applyNumberFormat="0" applyProtection="0">
      <alignment horizontal="left" vertical="center" indent="1"/>
    </xf>
    <xf numFmtId="4" fontId="60" fillId="14" borderId="0" applyNumberFormat="0" applyProtection="0">
      <alignment horizontal="left" vertical="center" indent="1"/>
    </xf>
    <xf numFmtId="4" fontId="60" fillId="33" borderId="0" applyNumberFormat="0" applyProtection="0">
      <alignment horizontal="left" vertical="center" indent="1"/>
    </xf>
    <xf numFmtId="4" fontId="60" fillId="33" borderId="0" applyNumberFormat="0" applyProtection="0">
      <alignment horizontal="left" vertical="center" indent="1"/>
    </xf>
    <xf numFmtId="4" fontId="101" fillId="37" borderId="40" applyNumberFormat="0" applyProtection="0">
      <alignment vertical="center"/>
    </xf>
    <xf numFmtId="4" fontId="101" fillId="37" borderId="40" applyNumberFormat="0" applyProtection="0">
      <alignment vertical="center"/>
    </xf>
    <xf numFmtId="4" fontId="101" fillId="37" borderId="40" applyNumberFormat="0" applyProtection="0">
      <alignment vertical="center"/>
    </xf>
    <xf numFmtId="4" fontId="202" fillId="37" borderId="40" applyNumberFormat="0" applyProtection="0">
      <alignment vertical="center"/>
    </xf>
    <xf numFmtId="4" fontId="202" fillId="37" borderId="40" applyNumberFormat="0" applyProtection="0">
      <alignment vertical="center"/>
    </xf>
    <xf numFmtId="4" fontId="202" fillId="37" borderId="40" applyNumberFormat="0" applyProtection="0">
      <alignment vertical="center"/>
    </xf>
    <xf numFmtId="4" fontId="200" fillId="14" borderId="42" applyNumberFormat="0" applyProtection="0">
      <alignment horizontal="left" vertical="center" indent="1"/>
    </xf>
    <xf numFmtId="4" fontId="200" fillId="14" borderId="42" applyNumberFormat="0" applyProtection="0">
      <alignment horizontal="left" vertical="center" indent="1"/>
    </xf>
    <xf numFmtId="4" fontId="200" fillId="14" borderId="42" applyNumberFormat="0" applyProtection="0">
      <alignment horizontal="left" vertical="center" indent="1"/>
    </xf>
    <xf numFmtId="4" fontId="101" fillId="37" borderId="40" applyNumberFormat="0" applyProtection="0">
      <alignment horizontal="right" vertical="center"/>
    </xf>
    <xf numFmtId="4" fontId="101" fillId="37" borderId="40" applyNumberFormat="0" applyProtection="0">
      <alignment horizontal="right" vertical="center"/>
    </xf>
    <xf numFmtId="4" fontId="101" fillId="37" borderId="40" applyNumberFormat="0" applyProtection="0">
      <alignment horizontal="right" vertical="center"/>
    </xf>
    <xf numFmtId="4" fontId="202" fillId="37" borderId="40" applyNumberFormat="0" applyProtection="0">
      <alignment horizontal="right" vertical="center"/>
    </xf>
    <xf numFmtId="4" fontId="202" fillId="37" borderId="40" applyNumberFormat="0" applyProtection="0">
      <alignment horizontal="right" vertical="center"/>
    </xf>
    <xf numFmtId="4" fontId="202" fillId="37" borderId="40" applyNumberFormat="0" applyProtection="0">
      <alignment horizontal="right" vertical="center"/>
    </xf>
    <xf numFmtId="4" fontId="200" fillId="14" borderId="40" applyNumberFormat="0" applyProtection="0">
      <alignment horizontal="left" vertical="center" indent="1"/>
    </xf>
    <xf numFmtId="4" fontId="200" fillId="14" borderId="40" applyNumberFormat="0" applyProtection="0">
      <alignment horizontal="left" vertical="center" indent="1"/>
    </xf>
    <xf numFmtId="4" fontId="200" fillId="14" borderId="40" applyNumberFormat="0" applyProtection="0">
      <alignment horizontal="left" vertical="center" indent="1"/>
    </xf>
    <xf numFmtId="4" fontId="203" fillId="28" borderId="42" applyNumberFormat="0" applyProtection="0">
      <alignment horizontal="left" vertical="center" indent="1"/>
    </xf>
    <xf numFmtId="4" fontId="203" fillId="28" borderId="42" applyNumberFormat="0" applyProtection="0">
      <alignment horizontal="left" vertical="center" indent="1"/>
    </xf>
    <xf numFmtId="4" fontId="203" fillId="28" borderId="42" applyNumberFormat="0" applyProtection="0">
      <alignment horizontal="left" vertical="center" indent="1"/>
    </xf>
    <xf numFmtId="4" fontId="204" fillId="37" borderId="40" applyNumberFormat="0" applyProtection="0">
      <alignment horizontal="right" vertical="center"/>
    </xf>
    <xf numFmtId="4" fontId="204" fillId="37" borderId="40" applyNumberFormat="0" applyProtection="0">
      <alignment horizontal="right" vertical="center"/>
    </xf>
    <xf numFmtId="4" fontId="204" fillId="37" borderId="40" applyNumberFormat="0" applyProtection="0">
      <alignment horizontal="right" vertical="center"/>
    </xf>
    <xf numFmtId="334" fontId="205" fillId="0" borderId="0" applyFont="0" applyFill="0" applyBorder="0" applyAlignment="0" applyProtection="0"/>
    <xf numFmtId="0" fontId="198" fillId="1" borderId="17" applyNumberFormat="0" applyFont="0" applyAlignment="0">
      <alignment horizontal="center"/>
    </xf>
    <xf numFmtId="0" fontId="198" fillId="1" borderId="17" applyNumberFormat="0" applyFont="0" applyAlignment="0">
      <alignment horizontal="center"/>
    </xf>
    <xf numFmtId="3" fontId="41" fillId="0" borderId="0"/>
    <xf numFmtId="0" fontId="206" fillId="0" borderId="0" applyNumberFormat="0" applyFill="0" applyBorder="0" applyAlignment="0">
      <alignment horizontal="center"/>
    </xf>
    <xf numFmtId="0" fontId="7" fillId="0" borderId="0"/>
    <xf numFmtId="176" fontId="207" fillId="0" borderId="0" applyNumberFormat="0" applyBorder="0" applyAlignment="0">
      <alignment horizontal="centerContinuous"/>
    </xf>
    <xf numFmtId="0" fontId="38" fillId="0" borderId="4">
      <alignment horizontal="center"/>
    </xf>
    <xf numFmtId="0" fontId="58" fillId="0" borderId="0"/>
    <xf numFmtId="0" fontId="34" fillId="0" borderId="0"/>
    <xf numFmtId="176" fontId="114" fillId="0" borderId="0" applyFont="0" applyFill="0" applyBorder="0" applyAlignment="0" applyProtection="0"/>
    <xf numFmtId="184" fontId="38" fillId="0" borderId="0" applyFont="0" applyFill="0" applyBorder="0" applyAlignment="0" applyProtection="0"/>
    <xf numFmtId="184" fontId="38" fillId="0" borderId="0" applyFont="0" applyFill="0" applyBorder="0" applyAlignment="0" applyProtection="0"/>
    <xf numFmtId="184" fontId="38" fillId="0" borderId="0" applyFont="0" applyFill="0" applyBorder="0" applyAlignment="0" applyProtection="0"/>
    <xf numFmtId="176" fontId="114" fillId="0" borderId="0" applyFont="0" applyFill="0" applyBorder="0" applyAlignment="0" applyProtection="0"/>
    <xf numFmtId="176" fontId="114" fillId="0" borderId="0" applyFont="0" applyFill="0" applyBorder="0" applyAlignment="0" applyProtection="0"/>
    <xf numFmtId="16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87" fontId="57" fillId="0" borderId="0" applyFont="0" applyFill="0" applyBorder="0" applyAlignment="0" applyProtection="0"/>
    <xf numFmtId="16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66" fontId="57" fillId="0" borderId="0" applyFont="0" applyFill="0" applyBorder="0" applyAlignment="0" applyProtection="0"/>
    <xf numFmtId="200" fontId="57" fillId="0" borderId="0" applyFont="0" applyFill="0" applyBorder="0" applyAlignment="0" applyProtection="0"/>
    <xf numFmtId="201" fontId="41" fillId="0" borderId="0" applyFont="0" applyFill="0" applyBorder="0" applyAlignment="0" applyProtection="0"/>
    <xf numFmtId="201" fontId="57" fillId="0" borderId="0" applyFont="0" applyFill="0" applyBorder="0" applyAlignment="0" applyProtection="0"/>
    <xf numFmtId="0" fontId="46" fillId="0" borderId="0"/>
    <xf numFmtId="335" fontId="89" fillId="0" borderId="0" applyFont="0" applyFill="0" applyBorder="0" applyAlignment="0" applyProtection="0"/>
    <xf numFmtId="41" fontId="57" fillId="0" borderId="0" applyFont="0" applyFill="0" applyBorder="0" applyAlignment="0" applyProtection="0"/>
    <xf numFmtId="220" fontId="57" fillId="0" borderId="0" applyFont="0" applyFill="0" applyBorder="0" applyAlignment="0" applyProtection="0"/>
    <xf numFmtId="176" fontId="114" fillId="0" borderId="0" applyFont="0" applyFill="0" applyBorder="0" applyAlignment="0" applyProtection="0"/>
    <xf numFmtId="41" fontId="57" fillId="0" borderId="0" applyFont="0" applyFill="0" applyBorder="0" applyAlignment="0" applyProtection="0"/>
    <xf numFmtId="187" fontId="57" fillId="0" borderId="0" applyFont="0" applyFill="0" applyBorder="0" applyAlignment="0" applyProtection="0"/>
    <xf numFmtId="41" fontId="57" fillId="0" borderId="0" applyFont="0" applyFill="0" applyBorder="0" applyAlignment="0" applyProtection="0"/>
    <xf numFmtId="41" fontId="57"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4" fontId="208" fillId="0" borderId="0"/>
    <xf numFmtId="0" fontId="209" fillId="0" borderId="0"/>
    <xf numFmtId="0" fontId="173" fillId="0" borderId="0"/>
    <xf numFmtId="0" fontId="174" fillId="0" borderId="0"/>
    <xf numFmtId="40" fontId="210" fillId="0" borderId="0" applyBorder="0">
      <alignment horizontal="right"/>
    </xf>
    <xf numFmtId="0" fontId="211" fillId="0" borderId="0"/>
    <xf numFmtId="336" fontId="38" fillId="0" borderId="16">
      <alignment horizontal="right" vertical="center"/>
    </xf>
    <xf numFmtId="315" fontId="212" fillId="0" borderId="16">
      <alignment horizontal="right" vertical="center"/>
    </xf>
    <xf numFmtId="337" fontId="47" fillId="0" borderId="16">
      <alignment horizontal="right" vertical="center"/>
    </xf>
    <xf numFmtId="338" fontId="89" fillId="0" borderId="16">
      <alignment horizontal="right" vertical="center"/>
    </xf>
    <xf numFmtId="338" fontId="89" fillId="0" borderId="16">
      <alignment horizontal="right" vertical="center"/>
    </xf>
    <xf numFmtId="337" fontId="47" fillId="0" borderId="16">
      <alignment horizontal="right" vertical="center"/>
    </xf>
    <xf numFmtId="337" fontId="47" fillId="0" borderId="16">
      <alignment horizontal="right" vertical="center"/>
    </xf>
    <xf numFmtId="338" fontId="89" fillId="0" borderId="16">
      <alignment horizontal="right" vertical="center"/>
    </xf>
    <xf numFmtId="339" fontId="7" fillId="0" borderId="16">
      <alignment horizontal="right" vertical="center"/>
    </xf>
    <xf numFmtId="340" fontId="57" fillId="0" borderId="16">
      <alignment horizontal="right" vertical="center"/>
    </xf>
    <xf numFmtId="337" fontId="47" fillId="0" borderId="16">
      <alignment horizontal="right" vertical="center"/>
    </xf>
    <xf numFmtId="341" fontId="38" fillId="0" borderId="16">
      <alignment horizontal="right" vertical="center"/>
    </xf>
    <xf numFmtId="340" fontId="57" fillId="0" borderId="16">
      <alignment horizontal="right" vertical="center"/>
    </xf>
    <xf numFmtId="341" fontId="38" fillId="0" borderId="16">
      <alignment horizontal="right" vertical="center"/>
    </xf>
    <xf numFmtId="338" fontId="89" fillId="0" borderId="16">
      <alignment horizontal="right" vertical="center"/>
    </xf>
    <xf numFmtId="338" fontId="89" fillId="0" borderId="16">
      <alignment horizontal="right" vertical="center"/>
    </xf>
    <xf numFmtId="342" fontId="114" fillId="0" borderId="16">
      <alignment horizontal="right" vertical="center"/>
    </xf>
    <xf numFmtId="339" fontId="7" fillId="0" borderId="16">
      <alignment horizontal="right" vertical="center"/>
    </xf>
    <xf numFmtId="340" fontId="57" fillId="0" borderId="16">
      <alignment horizontal="right" vertical="center"/>
    </xf>
    <xf numFmtId="343" fontId="47" fillId="0" borderId="16">
      <alignment horizontal="right" vertical="center"/>
    </xf>
    <xf numFmtId="338" fontId="89" fillId="0" borderId="16">
      <alignment horizontal="right" vertical="center"/>
    </xf>
    <xf numFmtId="344" fontId="213" fillId="4" borderId="43" applyFont="0" applyFill="0" applyBorder="0"/>
    <xf numFmtId="338" fontId="89" fillId="0" borderId="16">
      <alignment horizontal="right" vertical="center"/>
    </xf>
    <xf numFmtId="345" fontId="7" fillId="0" borderId="16">
      <alignment horizontal="right" vertical="center"/>
    </xf>
    <xf numFmtId="338" fontId="89" fillId="0" borderId="16">
      <alignment horizontal="right" vertical="center"/>
    </xf>
    <xf numFmtId="344" fontId="213" fillId="4" borderId="43" applyFont="0" applyFill="0" applyBorder="0"/>
    <xf numFmtId="344" fontId="213" fillId="0" borderId="43" applyFont="0" applyFill="0" applyBorder="0"/>
    <xf numFmtId="341" fontId="38" fillId="0" borderId="16">
      <alignment horizontal="right" vertical="center"/>
    </xf>
    <xf numFmtId="341" fontId="38" fillId="0" borderId="16">
      <alignment horizontal="right" vertical="center"/>
    </xf>
    <xf numFmtId="339" fontId="7" fillId="0" borderId="16">
      <alignment horizontal="right" vertical="center"/>
    </xf>
    <xf numFmtId="340" fontId="57" fillId="0" borderId="16">
      <alignment horizontal="right" vertical="center"/>
    </xf>
    <xf numFmtId="341" fontId="38" fillId="0" borderId="16">
      <alignment horizontal="right" vertical="center"/>
    </xf>
    <xf numFmtId="345" fontId="7" fillId="0" borderId="16">
      <alignment horizontal="right" vertical="center"/>
    </xf>
    <xf numFmtId="337" fontId="47" fillId="0" borderId="16">
      <alignment horizontal="right" vertical="center"/>
    </xf>
    <xf numFmtId="186" fontId="38" fillId="0" borderId="16">
      <alignment horizontal="right" vertical="center"/>
    </xf>
    <xf numFmtId="186" fontId="38"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38" fontId="89" fillId="0" borderId="16">
      <alignment horizontal="right" vertical="center"/>
    </xf>
    <xf numFmtId="346" fontId="38"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7" fontId="47" fillId="0" borderId="16">
      <alignment horizontal="right" vertical="center"/>
    </xf>
    <xf numFmtId="338" fontId="89" fillId="0" borderId="16">
      <alignment horizontal="right" vertical="center"/>
    </xf>
    <xf numFmtId="338" fontId="89" fillId="0" borderId="16">
      <alignment horizontal="right" vertical="center"/>
    </xf>
    <xf numFmtId="337" fontId="47" fillId="0" borderId="16">
      <alignment horizontal="right" vertical="center"/>
    </xf>
    <xf numFmtId="344" fontId="213" fillId="4" borderId="43" applyFont="0" applyFill="0" applyBorder="0"/>
    <xf numFmtId="319" fontId="38" fillId="0" borderId="16">
      <alignment horizontal="right" vertical="center"/>
    </xf>
    <xf numFmtId="319" fontId="38" fillId="0" borderId="16">
      <alignment horizontal="right" vertical="center"/>
    </xf>
    <xf numFmtId="315" fontId="212" fillId="0" borderId="16">
      <alignment horizontal="right" vertical="center"/>
    </xf>
    <xf numFmtId="315" fontId="212" fillId="0" borderId="16">
      <alignment horizontal="right" vertical="center"/>
    </xf>
    <xf numFmtId="338" fontId="89" fillId="0" borderId="16">
      <alignment horizontal="right" vertical="center"/>
    </xf>
    <xf numFmtId="186" fontId="38" fillId="0" borderId="16">
      <alignment horizontal="right" vertical="center"/>
    </xf>
    <xf numFmtId="347" fontId="214" fillId="0" borderId="16">
      <alignment horizontal="right" vertical="center"/>
    </xf>
    <xf numFmtId="347" fontId="214" fillId="0" borderId="16">
      <alignment horizontal="right" vertical="center"/>
    </xf>
    <xf numFmtId="49" fontId="60" fillId="0" borderId="0" applyFill="0" applyBorder="0" applyAlignment="0"/>
    <xf numFmtId="0" fontId="7" fillId="0" borderId="0" applyFill="0" applyBorder="0" applyAlignment="0"/>
    <xf numFmtId="348" fontId="7" fillId="0" borderId="0" applyFill="0" applyBorder="0" applyAlignment="0"/>
    <xf numFmtId="346" fontId="7" fillId="0" borderId="0" applyFill="0" applyBorder="0" applyAlignment="0"/>
    <xf numFmtId="349" fontId="7" fillId="0" borderId="0" applyFill="0" applyBorder="0" applyAlignment="0"/>
    <xf numFmtId="0" fontId="215" fillId="0" borderId="0" applyFill="0" applyBorder="0" applyProtection="0">
      <alignment horizontal="left" vertical="top"/>
    </xf>
    <xf numFmtId="0" fontId="216" fillId="0" borderId="7">
      <alignment horizontal="center" vertical="center" wrapText="1"/>
    </xf>
    <xf numFmtId="0" fontId="217" fillId="0" borderId="0">
      <alignment horizontal="center"/>
    </xf>
    <xf numFmtId="40" fontId="148" fillId="0" borderId="0"/>
    <xf numFmtId="3" fontId="218" fillId="0" borderId="0" applyNumberFormat="0" applyFill="0" applyBorder="0" applyAlignment="0" applyProtection="0">
      <alignment horizontal="center" wrapText="1"/>
    </xf>
    <xf numFmtId="0" fontId="219" fillId="0" borderId="2" applyBorder="0" applyAlignment="0">
      <alignment horizontal="center" vertical="center"/>
    </xf>
    <xf numFmtId="0" fontId="219" fillId="0" borderId="2" applyBorder="0" applyAlignment="0">
      <alignment horizontal="center" vertical="center"/>
    </xf>
    <xf numFmtId="0" fontId="220" fillId="0" borderId="0" applyNumberFormat="0" applyFill="0" applyBorder="0" applyAlignment="0" applyProtection="0">
      <alignment horizontal="centerContinuous"/>
    </xf>
    <xf numFmtId="0" fontId="150" fillId="0" borderId="44" applyNumberFormat="0" applyFill="0" applyBorder="0" applyAlignment="0" applyProtection="0">
      <alignment horizontal="center" vertical="center" wrapText="1"/>
    </xf>
    <xf numFmtId="0" fontId="221" fillId="0" borderId="0" applyNumberFormat="0" applyFill="0" applyBorder="0" applyAlignment="0" applyProtection="0"/>
    <xf numFmtId="0" fontId="222" fillId="0" borderId="4" applyNumberFormat="0" applyAlignment="0">
      <alignment horizontal="center" vertical="center"/>
    </xf>
    <xf numFmtId="3" fontId="223" fillId="0" borderId="7" applyNumberFormat="0" applyAlignment="0">
      <alignment horizontal="left" wrapText="1"/>
    </xf>
    <xf numFmtId="3" fontId="222" fillId="0" borderId="4" applyNumberFormat="0" applyAlignment="0">
      <alignment horizontal="center" vertical="center"/>
    </xf>
    <xf numFmtId="0" fontId="224" fillId="0" borderId="45" applyNumberFormat="0" applyBorder="0" applyAlignment="0">
      <alignment vertical="center"/>
    </xf>
    <xf numFmtId="0" fontId="225" fillId="0" borderId="46" applyNumberFormat="0" applyFill="0" applyAlignment="0" applyProtection="0"/>
    <xf numFmtId="0" fontId="226" fillId="0" borderId="47">
      <alignment horizontal="center"/>
    </xf>
    <xf numFmtId="184" fontId="7" fillId="0" borderId="0" applyFont="0" applyFill="0" applyBorder="0" applyAlignment="0" applyProtection="0"/>
    <xf numFmtId="350" fontId="7" fillId="0" borderId="0" applyFont="0" applyFill="0" applyBorder="0" applyAlignment="0" applyProtection="0"/>
    <xf numFmtId="187" fontId="38" fillId="0" borderId="16">
      <alignment horizontal="center"/>
    </xf>
    <xf numFmtId="201" fontId="89" fillId="0" borderId="16">
      <alignment horizontal="center"/>
    </xf>
    <xf numFmtId="0" fontId="149" fillId="0" borderId="48"/>
    <xf numFmtId="0" fontId="149" fillId="0" borderId="48" applyProtection="0"/>
    <xf numFmtId="0" fontId="89" fillId="0" borderId="0" applyProtection="0"/>
    <xf numFmtId="351" fontId="227" fillId="0" borderId="0" applyNumberFormat="0" applyFont="0" applyFill="0" applyBorder="0" applyAlignment="0">
      <alignment horizontal="centerContinuous"/>
    </xf>
    <xf numFmtId="0" fontId="50" fillId="0" borderId="0">
      <alignment vertical="center" wrapText="1"/>
      <protection locked="0"/>
    </xf>
    <xf numFmtId="0" fontId="228" fillId="0" borderId="49"/>
    <xf numFmtId="0" fontId="89" fillId="0" borderId="0" applyNumberFormat="0" applyFill="0" applyBorder="0" applyAlignment="0" applyProtection="0"/>
    <xf numFmtId="0" fontId="7" fillId="0" borderId="0" applyNumberFormat="0" applyFill="0" applyBorder="0" applyAlignment="0" applyProtection="0"/>
    <xf numFmtId="0" fontId="98" fillId="0" borderId="0" applyNumberFormat="0" applyFill="0" applyBorder="0" applyAlignment="0" applyProtection="0"/>
    <xf numFmtId="0" fontId="114" fillId="0" borderId="7" applyNumberFormat="0" applyBorder="0" applyAlignment="0"/>
    <xf numFmtId="0" fontId="229" fillId="0" borderId="6" applyNumberFormat="0" applyBorder="0" applyAlignment="0">
      <alignment horizontal="center"/>
    </xf>
    <xf numFmtId="3" fontId="230" fillId="0" borderId="10" applyNumberFormat="0" applyBorder="0" applyAlignment="0"/>
    <xf numFmtId="0" fontId="175" fillId="0" borderId="50" applyNumberFormat="0" applyAlignment="0">
      <alignment horizontal="center"/>
    </xf>
    <xf numFmtId="261" fontId="165" fillId="0" borderId="0" applyFont="0" applyFill="0" applyBorder="0" applyAlignment="0" applyProtection="0"/>
    <xf numFmtId="352" fontId="175" fillId="0" borderId="0" applyFont="0" applyFill="0" applyBorder="0" applyAlignment="0" applyProtection="0"/>
    <xf numFmtId="353" fontId="114" fillId="0" borderId="0" applyFont="0" applyFill="0" applyBorder="0" applyAlignment="0" applyProtection="0"/>
    <xf numFmtId="0" fontId="56" fillId="0" borderId="51">
      <alignment horizontal="center"/>
    </xf>
    <xf numFmtId="0" fontId="56" fillId="0" borderId="51">
      <alignment horizontal="center"/>
    </xf>
    <xf numFmtId="354" fontId="38" fillId="0" borderId="0"/>
    <xf numFmtId="355" fontId="38" fillId="0" borderId="1"/>
    <xf numFmtId="356" fontId="89" fillId="0" borderId="1"/>
    <xf numFmtId="3" fontId="38" fillId="20" borderId="29">
      <alignment horizontal="right" vertical="top" wrapText="1"/>
    </xf>
    <xf numFmtId="0" fontId="231" fillId="0" borderId="0"/>
    <xf numFmtId="0" fontId="231" fillId="0" borderId="0"/>
    <xf numFmtId="3" fontId="89" fillId="0" borderId="0" applyNumberFormat="0" applyBorder="0" applyAlignment="0" applyProtection="0">
      <alignment horizontal="centerContinuous"/>
      <protection locked="0"/>
    </xf>
    <xf numFmtId="3" fontId="67" fillId="0" borderId="0">
      <protection locked="0"/>
    </xf>
    <xf numFmtId="3" fontId="67" fillId="0" borderId="0">
      <protection locked="0"/>
    </xf>
    <xf numFmtId="0" fontId="231" fillId="0" borderId="0"/>
    <xf numFmtId="0" fontId="231" fillId="0" borderId="0" applyProtection="0"/>
    <xf numFmtId="0" fontId="232" fillId="0" borderId="52" applyFill="0" applyBorder="0" applyAlignment="0">
      <alignment horizontal="center"/>
    </xf>
    <xf numFmtId="164" fontId="233" fillId="38" borderId="2">
      <alignment vertical="top"/>
    </xf>
    <xf numFmtId="164" fontId="234" fillId="38" borderId="2">
      <alignment vertical="top"/>
    </xf>
    <xf numFmtId="313" fontId="234" fillId="38" borderId="2">
      <alignment vertical="top"/>
    </xf>
    <xf numFmtId="164" fontId="46" fillId="0" borderId="4">
      <alignment horizontal="left" vertical="top"/>
    </xf>
    <xf numFmtId="313" fontId="235" fillId="0" borderId="4">
      <alignment horizontal="left" vertical="top"/>
    </xf>
    <xf numFmtId="261" fontId="46" fillId="0" borderId="4">
      <alignment horizontal="left" vertical="top"/>
    </xf>
    <xf numFmtId="0" fontId="236" fillId="0" borderId="4">
      <alignment horizontal="left" vertical="center"/>
    </xf>
    <xf numFmtId="0" fontId="237" fillId="39" borderId="1">
      <alignment horizontal="left" vertical="center"/>
    </xf>
    <xf numFmtId="0" fontId="237" fillId="39" borderId="1">
      <alignment horizontal="left" vertical="center"/>
    </xf>
    <xf numFmtId="165" fontId="238" fillId="40" borderId="2"/>
    <xf numFmtId="165" fontId="239" fillId="40" borderId="2"/>
    <xf numFmtId="357" fontId="239" fillId="40" borderId="2"/>
    <xf numFmtId="164" fontId="162" fillId="0" borderId="2">
      <alignment horizontal="left" vertical="top"/>
    </xf>
    <xf numFmtId="164" fontId="162" fillId="0" borderId="2">
      <alignment horizontal="left" vertical="top"/>
    </xf>
    <xf numFmtId="313" fontId="240" fillId="0" borderId="2">
      <alignment horizontal="left" vertical="top"/>
    </xf>
    <xf numFmtId="0" fontId="241" fillId="41" borderId="0">
      <alignment horizontal="left" vertical="center"/>
    </xf>
    <xf numFmtId="0" fontId="7" fillId="0" borderId="0" applyFont="0" applyFill="0" applyBorder="0" applyAlignment="0" applyProtection="0"/>
    <xf numFmtId="0" fontId="7" fillId="0" borderId="0" applyFont="0" applyFill="0" applyBorder="0" applyAlignment="0" applyProtection="0"/>
    <xf numFmtId="358" fontId="7" fillId="0" borderId="0" applyFont="0" applyFill="0" applyBorder="0" applyAlignment="0" applyProtection="0"/>
    <xf numFmtId="359" fontId="7" fillId="0" borderId="0" applyFont="0" applyFill="0" applyBorder="0" applyAlignment="0" applyProtection="0"/>
    <xf numFmtId="166" fontId="134" fillId="0" borderId="0" applyFont="0" applyFill="0" applyBorder="0" applyAlignment="0" applyProtection="0"/>
    <xf numFmtId="168" fontId="134" fillId="0" borderId="0" applyFont="0" applyFill="0" applyBorder="0" applyAlignment="0" applyProtection="0"/>
    <xf numFmtId="0" fontId="242" fillId="0" borderId="0" applyNumberFormat="0" applyFill="0" applyBorder="0" applyAlignment="0" applyProtection="0"/>
    <xf numFmtId="0" fontId="243"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244" fillId="0" borderId="53" applyNumberFormat="0" applyFont="0" applyAlignment="0">
      <alignment horizontal="center"/>
    </xf>
    <xf numFmtId="0" fontId="245" fillId="0" borderId="0" applyNumberFormat="0" applyFill="0" applyBorder="0" applyAlignment="0" applyProtection="0"/>
    <xf numFmtId="0" fontId="47" fillId="0" borderId="54" applyFont="0" applyBorder="0" applyAlignment="0">
      <alignment horizontal="center"/>
    </xf>
    <xf numFmtId="0" fontId="47" fillId="0" borderId="54" applyFont="0" applyBorder="0" applyAlignment="0">
      <alignment horizontal="center"/>
    </xf>
    <xf numFmtId="184" fontId="38" fillId="0" borderId="0" applyFont="0" applyFill="0" applyBorder="0" applyAlignment="0" applyProtection="0"/>
    <xf numFmtId="166" fontId="246" fillId="0" borderId="0" applyFont="0" applyFill="0" applyBorder="0" applyAlignment="0" applyProtection="0"/>
    <xf numFmtId="168" fontId="246" fillId="0" borderId="0" applyFont="0" applyFill="0" applyBorder="0" applyAlignment="0" applyProtection="0"/>
    <xf numFmtId="0" fontId="246" fillId="0" borderId="0"/>
    <xf numFmtId="0" fontId="247" fillId="0" borderId="0" applyFont="0" applyFill="0" applyBorder="0" applyAlignment="0" applyProtection="0"/>
    <xf numFmtId="0" fontId="247" fillId="0" borderId="0" applyFont="0" applyFill="0" applyBorder="0" applyAlignment="0" applyProtection="0"/>
    <xf numFmtId="0" fontId="1" fillId="0" borderId="0">
      <alignment vertical="center"/>
    </xf>
    <xf numFmtId="40" fontId="248" fillId="0" borderId="0" applyFont="0" applyFill="0" applyBorder="0" applyAlignment="0" applyProtection="0"/>
    <xf numFmtId="38" fontId="248" fillId="0" borderId="0" applyFont="0" applyFill="0" applyBorder="0" applyAlignment="0" applyProtection="0"/>
    <xf numFmtId="0" fontId="248" fillId="0" borderId="0" applyFont="0" applyFill="0" applyBorder="0" applyAlignment="0" applyProtection="0"/>
    <xf numFmtId="0" fontId="248" fillId="0" borderId="0" applyFont="0" applyFill="0" applyBorder="0" applyAlignment="0" applyProtection="0"/>
    <xf numFmtId="9" fontId="249" fillId="0" borderId="0" applyBorder="0" applyAlignment="0" applyProtection="0"/>
    <xf numFmtId="0" fontId="250" fillId="0" borderId="0"/>
    <xf numFmtId="0" fontId="251" fillId="0" borderId="9"/>
    <xf numFmtId="195" fontId="252"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81" fillId="0" borderId="0" applyFont="0" applyFill="0" applyBorder="0" applyAlignment="0" applyProtection="0"/>
    <xf numFmtId="0" fontId="181" fillId="0" borderId="0" applyFont="0" applyFill="0" applyBorder="0" applyAlignment="0" applyProtection="0"/>
    <xf numFmtId="175" fontId="7" fillId="0" borderId="0" applyFont="0" applyFill="0" applyBorder="0" applyAlignment="0" applyProtection="0"/>
    <xf numFmtId="230" fontId="7" fillId="0" borderId="0" applyFont="0" applyFill="0" applyBorder="0" applyAlignment="0" applyProtection="0"/>
    <xf numFmtId="0" fontId="181" fillId="0" borderId="0"/>
    <xf numFmtId="0" fontId="253" fillId="0" borderId="0"/>
    <xf numFmtId="0" fontId="63" fillId="0" borderId="0"/>
    <xf numFmtId="184" fontId="45" fillId="0" borderId="0" applyFont="0" applyFill="0" applyBorder="0" applyAlignment="0" applyProtection="0"/>
    <xf numFmtId="185" fontId="45"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0" fontId="7" fillId="0" borderId="0"/>
    <xf numFmtId="175" fontId="45" fillId="0" borderId="0" applyFont="0" applyFill="0" applyBorder="0" applyAlignment="0" applyProtection="0"/>
    <xf numFmtId="165" fontId="53" fillId="0" borderId="0" applyFont="0" applyFill="0" applyBorder="0" applyAlignment="0" applyProtection="0"/>
    <xf numFmtId="230" fontId="45" fillId="0" borderId="0" applyFont="0" applyFill="0" applyBorder="0" applyAlignment="0" applyProtection="0"/>
    <xf numFmtId="168" fontId="7" fillId="0" borderId="0" applyFont="0" applyFill="0" applyBorder="0" applyAlignment="0" applyProtection="0"/>
    <xf numFmtId="166" fontId="7" fillId="0" borderId="0" applyFont="0" applyFill="0" applyBorder="0" applyAlignment="0" applyProtection="0"/>
    <xf numFmtId="0" fontId="254" fillId="0" borderId="46" applyNumberFormat="0" applyFill="0" applyAlignment="0" applyProtection="0"/>
    <xf numFmtId="0" fontId="255" fillId="42" borderId="38" applyNumberFormat="0" applyAlignment="0" applyProtection="0"/>
    <xf numFmtId="0" fontId="256" fillId="0" borderId="0" applyNumberFormat="0" applyFill="0" applyBorder="0" applyAlignment="0" applyProtection="0"/>
    <xf numFmtId="0" fontId="257" fillId="43" borderId="25" applyNumberFormat="0" applyAlignment="0" applyProtection="0"/>
    <xf numFmtId="0" fontId="7" fillId="0" borderId="0"/>
    <xf numFmtId="0" fontId="258" fillId="0" borderId="0" applyNumberFormat="0" applyFill="0" applyBorder="0" applyAlignment="0" applyProtection="0"/>
    <xf numFmtId="0" fontId="259" fillId="44" borderId="23" applyNumberFormat="0" applyAlignment="0" applyProtection="0"/>
    <xf numFmtId="0" fontId="260" fillId="0" borderId="36" applyNumberFormat="0" applyFill="0" applyAlignment="0" applyProtection="0"/>
    <xf numFmtId="0" fontId="261" fillId="0" borderId="0" applyNumberFormat="0" applyFill="0" applyBorder="0" applyAlignment="0" applyProtection="0"/>
    <xf numFmtId="0" fontId="262" fillId="0" borderId="0" applyNumberFormat="0" applyFill="0" applyBorder="0" applyAlignment="0" applyProtection="0"/>
    <xf numFmtId="0" fontId="263" fillId="45" borderId="0" applyNumberFormat="0" applyBorder="0" applyAlignment="0" applyProtection="0"/>
    <xf numFmtId="0" fontId="264" fillId="0" borderId="36" applyNumberFormat="0" applyFill="0" applyAlignment="0" applyProtection="0"/>
    <xf numFmtId="0" fontId="265" fillId="0" borderId="0" applyNumberFormat="0" applyFill="0" applyBorder="0" applyAlignment="0" applyProtection="0"/>
    <xf numFmtId="0" fontId="266" fillId="0" borderId="0" applyNumberFormat="0" applyFill="0" applyBorder="0" applyAlignment="0" applyProtection="0"/>
    <xf numFmtId="9" fontId="30" fillId="0" borderId="0" applyFont="0" applyFill="0" applyBorder="0" applyAlignment="0" applyProtection="0"/>
  </cellStyleXfs>
  <cellXfs count="261">
    <xf numFmtId="0" fontId="0" fillId="0" borderId="0" xfId="0"/>
    <xf numFmtId="0" fontId="4" fillId="0" borderId="1" xfId="0" applyFont="1" applyFill="1" applyBorder="1" applyAlignment="1">
      <alignment horizontal="center" vertical="center" wrapText="1"/>
    </xf>
    <xf numFmtId="0" fontId="6" fillId="0" borderId="0" xfId="0" applyFont="1" applyAlignment="1">
      <alignment vertical="center" wrapText="1"/>
    </xf>
    <xf numFmtId="0" fontId="5" fillId="0" borderId="0" xfId="0" applyFont="1" applyAlignment="1">
      <alignment vertical="center" wrapText="1"/>
    </xf>
    <xf numFmtId="1" fontId="8" fillId="0" borderId="0" xfId="2" applyNumberFormat="1" applyFont="1" applyFill="1" applyAlignment="1">
      <alignment vertical="center" wrapText="1"/>
    </xf>
    <xf numFmtId="1" fontId="6" fillId="0" borderId="1" xfId="0" applyNumberFormat="1" applyFont="1" applyBorder="1" applyAlignment="1">
      <alignment horizontal="center" vertical="center" wrapText="1"/>
    </xf>
    <xf numFmtId="1" fontId="5" fillId="0" borderId="1" xfId="0" applyNumberFormat="1" applyFont="1" applyBorder="1" applyAlignment="1">
      <alignment horizontal="center" vertical="center" wrapText="1"/>
    </xf>
    <xf numFmtId="3" fontId="5" fillId="0" borderId="1" xfId="0" applyNumberFormat="1" applyFont="1" applyBorder="1" applyAlignment="1">
      <alignment vertical="center" wrapText="1"/>
    </xf>
    <xf numFmtId="1" fontId="5" fillId="0" borderId="1" xfId="0" applyNumberFormat="1" applyFont="1" applyBorder="1" applyAlignment="1">
      <alignment horizontal="left" vertical="center" wrapText="1"/>
    </xf>
    <xf numFmtId="1" fontId="9" fillId="0" borderId="6" xfId="0" applyNumberFormat="1" applyFont="1" applyBorder="1" applyAlignment="1">
      <alignment horizontal="center" vertical="center" wrapText="1"/>
    </xf>
    <xf numFmtId="1" fontId="9" fillId="0" borderId="6" xfId="0" applyNumberFormat="1" applyFont="1" applyBorder="1" applyAlignment="1">
      <alignment horizontal="left" vertical="center" wrapText="1"/>
    </xf>
    <xf numFmtId="9" fontId="9" fillId="0" borderId="6" xfId="0" applyNumberFormat="1" applyFont="1" applyBorder="1" applyAlignment="1">
      <alignment vertical="center" wrapText="1"/>
    </xf>
    <xf numFmtId="0" fontId="9" fillId="0" borderId="0" xfId="0" applyFont="1" applyAlignment="1">
      <alignment vertical="center" wrapText="1"/>
    </xf>
    <xf numFmtId="1" fontId="6" fillId="0" borderId="7" xfId="0" applyNumberFormat="1" applyFont="1" applyBorder="1" applyAlignment="1">
      <alignment horizontal="center" vertical="center" wrapText="1"/>
    </xf>
    <xf numFmtId="1" fontId="6" fillId="0" borderId="7" xfId="0" applyNumberFormat="1" applyFont="1" applyBorder="1" applyAlignment="1">
      <alignment horizontal="left" vertical="center" wrapText="1"/>
    </xf>
    <xf numFmtId="3" fontId="6" fillId="0" borderId="7" xfId="0" applyNumberFormat="1" applyFont="1" applyBorder="1" applyAlignment="1">
      <alignment vertical="center" wrapText="1"/>
    </xf>
    <xf numFmtId="1" fontId="9" fillId="0" borderId="7" xfId="0" applyNumberFormat="1" applyFont="1" applyBorder="1" applyAlignment="1">
      <alignment horizontal="center" vertical="center" wrapText="1"/>
    </xf>
    <xf numFmtId="1" fontId="9" fillId="0" borderId="7" xfId="0" applyNumberFormat="1" applyFont="1" applyBorder="1" applyAlignment="1">
      <alignment horizontal="left" vertical="center" wrapText="1"/>
    </xf>
    <xf numFmtId="9" fontId="9" fillId="0" borderId="7" xfId="0" applyNumberFormat="1" applyFont="1" applyBorder="1" applyAlignment="1">
      <alignment vertical="center" wrapText="1"/>
    </xf>
    <xf numFmtId="3" fontId="6" fillId="0" borderId="7" xfId="0" applyNumberFormat="1" applyFont="1" applyBorder="1" applyAlignment="1">
      <alignment horizontal="right" vertical="center" wrapText="1"/>
    </xf>
    <xf numFmtId="0" fontId="6" fillId="0" borderId="0" xfId="0" applyFont="1" applyAlignment="1">
      <alignment horizontal="left" vertical="center" wrapText="1"/>
    </xf>
    <xf numFmtId="1" fontId="6" fillId="0" borderId="7" xfId="0" applyNumberFormat="1" applyFont="1" applyBorder="1" applyAlignment="1">
      <alignment vertical="center" wrapText="1"/>
    </xf>
    <xf numFmtId="1" fontId="5" fillId="0" borderId="7" xfId="0" applyNumberFormat="1" applyFont="1" applyBorder="1" applyAlignment="1">
      <alignment horizontal="center" vertical="center" wrapText="1"/>
    </xf>
    <xf numFmtId="1" fontId="5" fillId="0" borderId="7" xfId="0" applyNumberFormat="1" applyFont="1" applyBorder="1" applyAlignment="1">
      <alignment vertical="center" wrapText="1"/>
    </xf>
    <xf numFmtId="3" fontId="5" fillId="0" borderId="7" xfId="0" applyNumberFormat="1" applyFont="1" applyBorder="1" applyAlignment="1">
      <alignment vertical="center" wrapText="1"/>
    </xf>
    <xf numFmtId="1" fontId="9" fillId="0" borderId="8" xfId="0" applyNumberFormat="1" applyFont="1" applyBorder="1" applyAlignment="1">
      <alignment horizontal="center" vertical="center" wrapText="1"/>
    </xf>
    <xf numFmtId="1" fontId="9" fillId="0" borderId="8" xfId="0" applyNumberFormat="1" applyFont="1" applyBorder="1" applyAlignment="1">
      <alignment horizontal="left" vertical="center" wrapText="1"/>
    </xf>
    <xf numFmtId="9" fontId="9" fillId="0" borderId="8" xfId="0" applyNumberFormat="1" applyFont="1" applyBorder="1" applyAlignment="1">
      <alignment vertical="center" wrapText="1"/>
    </xf>
    <xf numFmtId="171" fontId="9" fillId="0" borderId="7" xfId="0" applyNumberFormat="1" applyFont="1" applyBorder="1" applyAlignment="1">
      <alignment vertical="center" wrapText="1"/>
    </xf>
    <xf numFmtId="10" fontId="9" fillId="0" borderId="7" xfId="0" applyNumberFormat="1" applyFont="1" applyBorder="1" applyAlignment="1">
      <alignment vertical="center" wrapText="1"/>
    </xf>
    <xf numFmtId="1" fontId="5" fillId="0" borderId="7" xfId="0" applyNumberFormat="1" applyFont="1" applyBorder="1" applyAlignment="1">
      <alignment horizontal="left" vertical="center" wrapText="1"/>
    </xf>
    <xf numFmtId="0" fontId="6" fillId="0" borderId="0" xfId="0" applyFont="1" applyBorder="1" applyAlignment="1">
      <alignment horizontal="center" vertical="center" wrapText="1"/>
    </xf>
    <xf numFmtId="49" fontId="6" fillId="0" borderId="0" xfId="0" applyNumberFormat="1" applyFont="1" applyBorder="1" applyAlignment="1">
      <alignment vertical="center" wrapText="1"/>
    </xf>
    <xf numFmtId="3" fontId="6" fillId="0" borderId="0" xfId="0" applyNumberFormat="1" applyFont="1" applyAlignment="1">
      <alignment vertical="center" wrapText="1"/>
    </xf>
    <xf numFmtId="4" fontId="6" fillId="0" borderId="0" xfId="0" applyNumberFormat="1" applyFont="1" applyAlignment="1">
      <alignment vertical="center" wrapText="1"/>
    </xf>
    <xf numFmtId="0" fontId="6"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Border="1" applyAlignment="1">
      <alignment horizontal="left" vertical="center" wrapText="1"/>
    </xf>
    <xf numFmtId="0" fontId="12" fillId="0" borderId="0" xfId="0" applyFont="1"/>
    <xf numFmtId="10" fontId="12" fillId="0" borderId="0" xfId="0" applyNumberFormat="1" applyFont="1"/>
    <xf numFmtId="0" fontId="13" fillId="0" borderId="1" xfId="0" applyFont="1" applyFill="1" applyBorder="1" applyAlignment="1">
      <alignment horizontal="center" vertical="center" wrapText="1"/>
    </xf>
    <xf numFmtId="3" fontId="13"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3" fontId="15" fillId="0" borderId="1" xfId="0" applyNumberFormat="1" applyFont="1" applyFill="1" applyBorder="1" applyAlignment="1">
      <alignment horizontal="right" vertical="center" wrapText="1"/>
    </xf>
    <xf numFmtId="0" fontId="16" fillId="0" borderId="0" xfId="0" applyFont="1"/>
    <xf numFmtId="0" fontId="18" fillId="0" borderId="1" xfId="0" applyFont="1" applyFill="1" applyBorder="1" applyAlignment="1">
      <alignment horizontal="center" vertical="center" wrapText="1"/>
    </xf>
    <xf numFmtId="3" fontId="18" fillId="0" borderId="1" xfId="0" applyNumberFormat="1" applyFont="1" applyFill="1" applyBorder="1" applyAlignment="1">
      <alignment horizontal="right" vertical="center" wrapText="1"/>
    </xf>
    <xf numFmtId="0" fontId="19" fillId="0" borderId="0" xfId="0" applyFont="1"/>
    <xf numFmtId="0" fontId="17" fillId="0" borderId="1" xfId="0" applyFont="1" applyFill="1" applyBorder="1" applyAlignment="1">
      <alignment horizontal="center" vertical="center" wrapText="1"/>
    </xf>
    <xf numFmtId="3" fontId="1" fillId="0" borderId="1" xfId="0" applyNumberFormat="1" applyFont="1" applyFill="1" applyBorder="1" applyAlignment="1">
      <alignment horizontal="right" vertical="center" wrapText="1"/>
    </xf>
    <xf numFmtId="0" fontId="21" fillId="0" borderId="0" xfId="0" applyFont="1"/>
    <xf numFmtId="0" fontId="23" fillId="0" borderId="0" xfId="0" applyFont="1" applyFill="1" applyAlignment="1">
      <alignment vertical="center" wrapText="1"/>
    </xf>
    <xf numFmtId="0" fontId="22" fillId="0" borderId="0" xfId="0" applyFont="1" applyFill="1" applyAlignment="1">
      <alignment vertical="center" wrapText="1"/>
    </xf>
    <xf numFmtId="171" fontId="13" fillId="0" borderId="1" xfId="4" applyNumberFormat="1" applyFont="1" applyFill="1" applyBorder="1" applyAlignment="1">
      <alignment horizontal="right" vertical="center" wrapText="1"/>
    </xf>
    <xf numFmtId="9" fontId="13" fillId="0" borderId="1" xfId="4" applyFont="1" applyFill="1" applyBorder="1" applyAlignment="1">
      <alignment horizontal="right" vertical="center" wrapText="1"/>
    </xf>
    <xf numFmtId="171" fontId="1" fillId="0" borderId="1" xfId="4" applyNumberFormat="1" applyFont="1" applyFill="1" applyBorder="1" applyAlignment="1">
      <alignment horizontal="right" vertical="center" wrapText="1"/>
    </xf>
    <xf numFmtId="9" fontId="1" fillId="0" borderId="1" xfId="4" applyFont="1" applyFill="1" applyBorder="1" applyAlignment="1">
      <alignment horizontal="right" vertical="center" wrapText="1"/>
    </xf>
    <xf numFmtId="3" fontId="1" fillId="0" borderId="1" xfId="5" applyNumberFormat="1" applyFont="1" applyFill="1" applyBorder="1" applyAlignment="1">
      <alignment vertical="center" wrapText="1"/>
    </xf>
    <xf numFmtId="172" fontId="13" fillId="0" borderId="1" xfId="5" applyNumberFormat="1" applyFont="1" applyFill="1" applyBorder="1" applyAlignment="1">
      <alignment vertical="center" wrapText="1"/>
    </xf>
    <xf numFmtId="3" fontId="31" fillId="0" borderId="1" xfId="0" applyNumberFormat="1" applyFont="1" applyFill="1" applyBorder="1" applyAlignment="1">
      <alignment horizontal="right" vertical="center" wrapText="1"/>
    </xf>
    <xf numFmtId="172" fontId="18" fillId="0" borderId="1" xfId="5" applyNumberFormat="1" applyFont="1" applyFill="1" applyBorder="1" applyAlignment="1">
      <alignment vertical="center" wrapText="1"/>
    </xf>
    <xf numFmtId="172" fontId="31" fillId="0" borderId="1" xfId="0" applyNumberFormat="1" applyFont="1" applyFill="1" applyBorder="1" applyAlignment="1">
      <alignment horizontal="right" vertical="center" wrapText="1"/>
    </xf>
    <xf numFmtId="171" fontId="18" fillId="0" borderId="1" xfId="4" applyNumberFormat="1" applyFont="1" applyFill="1" applyBorder="1" applyAlignment="1">
      <alignment horizontal="right" vertical="center" wrapText="1"/>
    </xf>
    <xf numFmtId="9" fontId="18" fillId="0" borderId="1" xfId="4" applyFont="1" applyFill="1" applyBorder="1" applyAlignment="1">
      <alignment horizontal="right" vertical="center" wrapText="1"/>
    </xf>
    <xf numFmtId="0" fontId="32" fillId="0" borderId="1" xfId="0" applyFont="1" applyFill="1" applyBorder="1" applyAlignment="1">
      <alignment horizontal="center" vertical="center" wrapText="1"/>
    </xf>
    <xf numFmtId="0" fontId="18" fillId="0" borderId="1" xfId="0" quotePrefix="1" applyFont="1" applyFill="1" applyBorder="1" applyAlignment="1">
      <alignment horizontal="center" vertical="center" wrapText="1"/>
    </xf>
    <xf numFmtId="3" fontId="13" fillId="0" borderId="1" xfId="5" applyNumberFormat="1" applyFont="1" applyFill="1" applyBorder="1" applyAlignment="1">
      <alignment vertical="center" wrapText="1"/>
    </xf>
    <xf numFmtId="3" fontId="25" fillId="0" borderId="1" xfId="0" applyNumberFormat="1"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3" applyFont="1" applyFill="1" applyBorder="1" applyAlignment="1">
      <alignment horizontal="justify" vertical="center" wrapText="1"/>
    </xf>
    <xf numFmtId="3" fontId="15" fillId="0" borderId="1" xfId="5" applyNumberFormat="1" applyFont="1" applyFill="1" applyBorder="1" applyAlignment="1">
      <alignment vertical="center" wrapText="1"/>
    </xf>
    <xf numFmtId="172" fontId="15" fillId="0" borderId="1" xfId="0" applyNumberFormat="1" applyFont="1" applyFill="1" applyBorder="1" applyAlignment="1">
      <alignment horizontal="right" vertical="center" wrapText="1"/>
    </xf>
    <xf numFmtId="171" fontId="15" fillId="0" borderId="1" xfId="4" applyNumberFormat="1" applyFont="1" applyFill="1" applyBorder="1" applyAlignment="1">
      <alignment horizontal="right" vertical="center" wrapText="1"/>
    </xf>
    <xf numFmtId="9" fontId="15" fillId="0" borderId="1" xfId="4" applyFont="1" applyFill="1" applyBorder="1" applyAlignment="1">
      <alignment horizontal="right" vertical="center" wrapText="1"/>
    </xf>
    <xf numFmtId="3" fontId="13" fillId="0" borderId="1" xfId="8" applyNumberFormat="1" applyFont="1" applyFill="1" applyBorder="1" applyAlignment="1">
      <alignment vertical="center" wrapText="1"/>
    </xf>
    <xf numFmtId="3" fontId="3" fillId="0" borderId="1" xfId="0" applyNumberFormat="1" applyFont="1" applyFill="1" applyBorder="1" applyAlignment="1">
      <alignment horizontal="center" vertical="center" wrapText="1"/>
    </xf>
    <xf numFmtId="0" fontId="13" fillId="0" borderId="0" xfId="0" applyFont="1" applyFill="1" applyAlignment="1">
      <alignment vertical="center" wrapText="1"/>
    </xf>
    <xf numFmtId="3" fontId="18" fillId="0" borderId="1" xfId="8" applyNumberFormat="1" applyFont="1" applyFill="1" applyBorder="1" applyAlignment="1">
      <alignment vertical="center" wrapText="1"/>
    </xf>
    <xf numFmtId="3" fontId="1" fillId="0" borderId="1" xfId="0" applyNumberFormat="1" applyFont="1" applyFill="1" applyBorder="1" applyAlignment="1">
      <alignment vertical="center" wrapText="1"/>
    </xf>
    <xf numFmtId="3" fontId="1" fillId="0" borderId="1" xfId="8" applyNumberFormat="1" applyFont="1" applyFill="1" applyBorder="1" applyAlignment="1">
      <alignment vertical="center" wrapText="1"/>
    </xf>
    <xf numFmtId="9" fontId="6" fillId="0" borderId="0" xfId="0" applyNumberFormat="1" applyFont="1" applyAlignment="1">
      <alignment vertical="center" wrapText="1"/>
    </xf>
    <xf numFmtId="3" fontId="15" fillId="0" borderId="1" xfId="8" applyNumberFormat="1" applyFont="1" applyFill="1" applyBorder="1" applyAlignment="1">
      <alignment vertical="center" wrapText="1"/>
    </xf>
    <xf numFmtId="3" fontId="13" fillId="0" borderId="1" xfId="0" applyNumberFormat="1" applyFont="1" applyFill="1" applyBorder="1" applyAlignment="1">
      <alignment vertical="center" wrapText="1"/>
    </xf>
    <xf numFmtId="0" fontId="18" fillId="0" borderId="1" xfId="0" quotePrefix="1" applyFont="1" applyFill="1" applyBorder="1" applyAlignment="1">
      <alignment horizontal="right" vertical="center" wrapText="1"/>
    </xf>
    <xf numFmtId="3" fontId="18" fillId="0" borderId="1" xfId="5" applyNumberFormat="1" applyFont="1" applyFill="1" applyBorder="1" applyAlignment="1">
      <alignment vertical="center" wrapText="1"/>
    </xf>
    <xf numFmtId="1" fontId="18"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3" fontId="12" fillId="0" borderId="0" xfId="0" applyNumberFormat="1" applyFont="1"/>
    <xf numFmtId="0" fontId="13" fillId="0" borderId="0" xfId="16" applyFont="1"/>
    <xf numFmtId="0" fontId="1" fillId="0" borderId="0" xfId="16" applyFont="1"/>
    <xf numFmtId="0" fontId="1" fillId="0" borderId="0" xfId="16" applyFont="1" applyAlignment="1">
      <alignment horizontal="center"/>
    </xf>
    <xf numFmtId="0" fontId="1" fillId="0" borderId="5" xfId="16" applyFont="1" applyBorder="1" applyAlignment="1">
      <alignment horizontal="right"/>
    </xf>
    <xf numFmtId="0" fontId="13" fillId="0" borderId="1" xfId="16" applyFont="1" applyBorder="1" applyAlignment="1">
      <alignment horizontal="center" vertical="center" wrapText="1"/>
    </xf>
    <xf numFmtId="0" fontId="18" fillId="0" borderId="1" xfId="16" applyFont="1" applyBorder="1" applyAlignment="1">
      <alignment horizontal="center" vertical="center" wrapText="1"/>
    </xf>
    <xf numFmtId="0" fontId="18" fillId="0" borderId="0" xfId="16" applyFont="1" applyAlignment="1">
      <alignment horizontal="center"/>
    </xf>
    <xf numFmtId="0" fontId="13" fillId="0" borderId="4" xfId="16" applyFont="1" applyBorder="1" applyAlignment="1">
      <alignment horizontal="center" vertical="center" wrapText="1"/>
    </xf>
    <xf numFmtId="0" fontId="13" fillId="0" borderId="4" xfId="16" applyFont="1" applyBorder="1" applyAlignment="1">
      <alignment horizontal="left" vertical="center" wrapText="1"/>
    </xf>
    <xf numFmtId="3" fontId="13" fillId="2" borderId="20" xfId="16" applyNumberFormat="1" applyFont="1" applyFill="1" applyBorder="1" applyAlignment="1">
      <alignment vertical="center" wrapText="1"/>
    </xf>
    <xf numFmtId="3" fontId="13" fillId="0" borderId="4" xfId="16" applyNumberFormat="1" applyFont="1" applyBorder="1" applyAlignment="1">
      <alignment horizontal="right" vertical="center" wrapText="1"/>
    </xf>
    <xf numFmtId="0" fontId="15" fillId="0" borderId="0" xfId="16" applyFont="1" applyAlignment="1">
      <alignment horizontal="center"/>
    </xf>
    <xf numFmtId="0" fontId="13" fillId="0" borderId="7" xfId="16" applyFont="1" applyBorder="1" applyAlignment="1">
      <alignment horizontal="center" vertical="center" wrapText="1"/>
    </xf>
    <xf numFmtId="0" fontId="13" fillId="0" borderId="7" xfId="16" applyFont="1" applyBorder="1" applyAlignment="1">
      <alignment horizontal="left" vertical="center" wrapText="1"/>
    </xf>
    <xf numFmtId="3" fontId="13" fillId="2" borderId="7" xfId="16" applyNumberFormat="1" applyFont="1" applyFill="1" applyBorder="1" applyAlignment="1">
      <alignment vertical="center" wrapText="1"/>
    </xf>
    <xf numFmtId="0" fontId="1" fillId="0" borderId="7" xfId="16" applyFont="1" applyBorder="1" applyAlignment="1">
      <alignment horizontal="center" vertical="center" wrapText="1"/>
    </xf>
    <xf numFmtId="0" fontId="1" fillId="0" borderId="7" xfId="16" applyFont="1" applyBorder="1" applyAlignment="1">
      <alignment horizontal="left" vertical="center" wrapText="1"/>
    </xf>
    <xf numFmtId="3" fontId="1" fillId="2" borderId="20" xfId="16" applyNumberFormat="1" applyFont="1" applyFill="1" applyBorder="1" applyAlignment="1">
      <alignment vertical="center" wrapText="1"/>
    </xf>
    <xf numFmtId="3" fontId="1" fillId="0" borderId="7" xfId="16" applyNumberFormat="1" applyFont="1" applyBorder="1" applyAlignment="1">
      <alignment vertical="center" wrapText="1"/>
    </xf>
    <xf numFmtId="3" fontId="1" fillId="2" borderId="7" xfId="16" applyNumberFormat="1" applyFont="1" applyFill="1" applyBorder="1" applyAlignment="1">
      <alignment vertical="center" wrapText="1"/>
    </xf>
    <xf numFmtId="0" fontId="18" fillId="0" borderId="7" xfId="16" applyFont="1" applyBorder="1" applyAlignment="1">
      <alignment horizontal="center" vertical="center" wrapText="1"/>
    </xf>
    <xf numFmtId="0" fontId="18" fillId="0" borderId="7" xfId="16" applyFont="1" applyBorder="1" applyAlignment="1">
      <alignment horizontal="left" vertical="center" wrapText="1"/>
    </xf>
    <xf numFmtId="3" fontId="18" fillId="2" borderId="20" xfId="16" applyNumberFormat="1" applyFont="1" applyFill="1" applyBorder="1" applyAlignment="1">
      <alignment vertical="center" wrapText="1"/>
    </xf>
    <xf numFmtId="3" fontId="18" fillId="2" borderId="7" xfId="16" applyNumberFormat="1" applyFont="1" applyFill="1" applyBorder="1" applyAlignment="1">
      <alignment vertical="center" wrapText="1"/>
    </xf>
    <xf numFmtId="0" fontId="15" fillId="0" borderId="0" xfId="16" applyFont="1"/>
    <xf numFmtId="0" fontId="18" fillId="0" borderId="0" xfId="16" applyFont="1"/>
    <xf numFmtId="0" fontId="1" fillId="3" borderId="7" xfId="17" applyNumberFormat="1" applyFont="1" applyFill="1" applyBorder="1" applyAlignment="1">
      <alignment horizontal="center" vertical="center"/>
    </xf>
    <xf numFmtId="174" fontId="1" fillId="2" borderId="7" xfId="16" applyNumberFormat="1" applyFont="1" applyFill="1" applyBorder="1" applyAlignment="1">
      <alignment vertical="center" wrapText="1"/>
    </xf>
    <xf numFmtId="0" fontId="13" fillId="3" borderId="7" xfId="17" applyNumberFormat="1" applyFont="1" applyFill="1" applyBorder="1" applyAlignment="1">
      <alignment horizontal="center" vertical="center"/>
    </xf>
    <xf numFmtId="49" fontId="13" fillId="3" borderId="7" xfId="17" applyNumberFormat="1" applyFont="1" applyFill="1" applyBorder="1" applyAlignment="1">
      <alignment vertical="center" wrapText="1"/>
    </xf>
    <xf numFmtId="174" fontId="13" fillId="2" borderId="7" xfId="16" applyNumberFormat="1" applyFont="1" applyFill="1" applyBorder="1" applyAlignment="1">
      <alignment vertical="center" wrapText="1"/>
    </xf>
    <xf numFmtId="0" fontId="13" fillId="3" borderId="20" xfId="17" applyNumberFormat="1" applyFont="1" applyFill="1" applyBorder="1" applyAlignment="1">
      <alignment horizontal="center" vertical="center"/>
    </xf>
    <xf numFmtId="49" fontId="13" fillId="3" borderId="20" xfId="17" applyNumberFormat="1" applyFont="1" applyFill="1" applyBorder="1" applyAlignment="1">
      <alignment vertical="center" wrapText="1"/>
    </xf>
    <xf numFmtId="3" fontId="13" fillId="0" borderId="20" xfId="16" applyNumberFormat="1" applyFont="1" applyFill="1" applyBorder="1" applyAlignment="1">
      <alignment vertical="center" wrapText="1"/>
    </xf>
    <xf numFmtId="49" fontId="1" fillId="3" borderId="20" xfId="17" applyNumberFormat="1" applyFont="1" applyFill="1" applyBorder="1" applyAlignment="1">
      <alignment vertical="center" wrapText="1"/>
    </xf>
    <xf numFmtId="0" fontId="1" fillId="3" borderId="20" xfId="17" applyNumberFormat="1" applyFont="1" applyFill="1" applyBorder="1" applyAlignment="1">
      <alignment horizontal="center" vertical="center"/>
    </xf>
    <xf numFmtId="3" fontId="1" fillId="0" borderId="20" xfId="16" applyNumberFormat="1" applyFont="1" applyFill="1" applyBorder="1" applyAlignment="1">
      <alignment vertical="center" wrapText="1"/>
    </xf>
    <xf numFmtId="49" fontId="39" fillId="3" borderId="20" xfId="17" applyNumberFormat="1" applyFont="1" applyFill="1" applyBorder="1" applyAlignment="1">
      <alignment vertical="center" wrapText="1"/>
    </xf>
    <xf numFmtId="0" fontId="18" fillId="3" borderId="20" xfId="17" applyNumberFormat="1" applyFont="1" applyFill="1" applyBorder="1" applyAlignment="1">
      <alignment horizontal="center" vertical="center"/>
    </xf>
    <xf numFmtId="3" fontId="18" fillId="0" borderId="20" xfId="16" applyNumberFormat="1" applyFont="1" applyFill="1" applyBorder="1" applyAlignment="1">
      <alignment vertical="center" wrapText="1"/>
    </xf>
    <xf numFmtId="0" fontId="13" fillId="3" borderId="8" xfId="17" applyNumberFormat="1" applyFont="1" applyFill="1" applyBorder="1" applyAlignment="1">
      <alignment horizontal="center" vertical="center"/>
    </xf>
    <xf numFmtId="49" fontId="13" fillId="3" borderId="8" xfId="17" applyNumberFormat="1" applyFont="1" applyFill="1" applyBorder="1" applyAlignment="1">
      <alignment vertical="center" wrapText="1"/>
    </xf>
    <xf numFmtId="3" fontId="1" fillId="2" borderId="8" xfId="16" applyNumberFormat="1" applyFont="1" applyFill="1" applyBorder="1" applyAlignment="1">
      <alignment vertical="center" wrapText="1"/>
    </xf>
    <xf numFmtId="3" fontId="1" fillId="0" borderId="8" xfId="18" applyNumberFormat="1" applyFont="1" applyBorder="1" applyAlignment="1">
      <alignment vertical="center"/>
    </xf>
    <xf numFmtId="3" fontId="1" fillId="0" borderId="8" xfId="16" applyNumberFormat="1" applyFont="1" applyFill="1" applyBorder="1" applyAlignment="1">
      <alignment vertical="center" wrapText="1"/>
    </xf>
    <xf numFmtId="3" fontId="13" fillId="0" borderId="0" xfId="16" applyNumberFormat="1" applyFont="1"/>
    <xf numFmtId="49" fontId="40" fillId="3" borderId="0" xfId="17" applyNumberFormat="1" applyFont="1" applyFill="1" applyBorder="1" applyAlignment="1">
      <alignment vertical="center" wrapText="1"/>
    </xf>
    <xf numFmtId="171" fontId="13" fillId="2" borderId="20" xfId="1399" applyNumberFormat="1" applyFont="1" applyFill="1" applyBorder="1" applyAlignment="1">
      <alignment vertical="center" wrapText="1"/>
    </xf>
    <xf numFmtId="3" fontId="267" fillId="2" borderId="7" xfId="16" applyNumberFormat="1" applyFont="1" applyFill="1" applyBorder="1" applyAlignment="1">
      <alignment vertical="center" wrapText="1"/>
    </xf>
    <xf numFmtId="171" fontId="1" fillId="2" borderId="20" xfId="1399" applyNumberFormat="1" applyFont="1" applyFill="1" applyBorder="1" applyAlignment="1">
      <alignment vertical="center" wrapText="1"/>
    </xf>
    <xf numFmtId="0" fontId="268" fillId="0" borderId="7" xfId="16" applyFont="1" applyBorder="1" applyAlignment="1">
      <alignment horizontal="center" vertical="center" wrapText="1"/>
    </xf>
    <xf numFmtId="0" fontId="268" fillId="0" borderId="7" xfId="16" applyFont="1" applyBorder="1" applyAlignment="1">
      <alignment horizontal="left" vertical="center" wrapText="1"/>
    </xf>
    <xf numFmtId="3" fontId="268" fillId="2" borderId="20" xfId="16" applyNumberFormat="1" applyFont="1" applyFill="1" applyBorder="1" applyAlignment="1">
      <alignment vertical="center" wrapText="1"/>
    </xf>
    <xf numFmtId="171" fontId="268" fillId="2" borderId="20" xfId="1399" applyNumberFormat="1" applyFont="1" applyFill="1" applyBorder="1" applyAlignment="1">
      <alignment vertical="center" wrapText="1"/>
    </xf>
    <xf numFmtId="3" fontId="268" fillId="2" borderId="7" xfId="16" applyNumberFormat="1" applyFont="1" applyFill="1" applyBorder="1" applyAlignment="1">
      <alignment vertical="center" wrapText="1"/>
    </xf>
    <xf numFmtId="171" fontId="13" fillId="2" borderId="7" xfId="1399" applyNumberFormat="1" applyFont="1" applyFill="1" applyBorder="1" applyAlignment="1">
      <alignment vertical="center" wrapText="1"/>
    </xf>
    <xf numFmtId="171" fontId="18" fillId="2" borderId="20" xfId="1399" applyNumberFormat="1" applyFont="1" applyFill="1" applyBorder="1" applyAlignment="1">
      <alignment vertical="center" wrapText="1"/>
    </xf>
    <xf numFmtId="0" fontId="17" fillId="0" borderId="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170" fontId="15" fillId="0" borderId="1" xfId="9" applyNumberFormat="1" applyFont="1" applyFill="1" applyBorder="1" applyAlignment="1">
      <alignment horizontal="justify" vertical="center" wrapText="1"/>
    </xf>
    <xf numFmtId="0" fontId="1" fillId="0" borderId="1" xfId="0" quotePrefix="1" applyFont="1" applyFill="1" applyBorder="1" applyAlignment="1">
      <alignment horizontal="justify" vertical="center" wrapText="1"/>
    </xf>
    <xf numFmtId="3" fontId="269" fillId="0" borderId="1" xfId="0" applyNumberFormat="1" applyFont="1" applyFill="1" applyBorder="1" applyAlignment="1">
      <alignment horizontal="right" vertical="center" wrapText="1"/>
    </xf>
    <xf numFmtId="172" fontId="269" fillId="0" borderId="1" xfId="0" applyNumberFormat="1" applyFont="1" applyFill="1" applyBorder="1" applyAlignment="1">
      <alignment horizontal="right" vertical="center" wrapText="1"/>
    </xf>
    <xf numFmtId="0" fontId="25" fillId="0" borderId="1" xfId="0" applyFont="1" applyFill="1" applyBorder="1" applyAlignment="1">
      <alignment horizontal="center" vertical="center" wrapText="1"/>
    </xf>
    <xf numFmtId="0" fontId="17" fillId="0" borderId="1" xfId="0" quotePrefix="1" applyFont="1" applyFill="1" applyBorder="1" applyAlignment="1">
      <alignment horizontal="center" vertical="center" wrapText="1"/>
    </xf>
    <xf numFmtId="3" fontId="18" fillId="0" borderId="1" xfId="0" applyNumberFormat="1" applyFont="1" applyFill="1" applyBorder="1" applyAlignment="1">
      <alignmen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172" fontId="1" fillId="0" borderId="1" xfId="5" applyNumberFormat="1" applyFont="1" applyFill="1" applyBorder="1" applyAlignment="1">
      <alignment vertical="center" wrapText="1"/>
    </xf>
    <xf numFmtId="172" fontId="1" fillId="0" borderId="1" xfId="6" applyNumberFormat="1" applyFont="1" applyFill="1" applyBorder="1" applyAlignment="1">
      <alignment vertical="center" wrapText="1"/>
    </xf>
    <xf numFmtId="172" fontId="1"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3" fontId="22" fillId="0" borderId="0" xfId="0" applyNumberFormat="1" applyFont="1" applyFill="1" applyAlignment="1">
      <alignment vertical="center" wrapText="1"/>
    </xf>
    <xf numFmtId="173" fontId="1" fillId="0" borderId="1" xfId="0" applyNumberFormat="1" applyFont="1" applyFill="1" applyBorder="1" applyAlignment="1">
      <alignment horizontal="right" vertical="center" wrapText="1"/>
    </xf>
    <xf numFmtId="9" fontId="22" fillId="0" borderId="0" xfId="4" applyFont="1" applyFill="1" applyAlignment="1">
      <alignment vertical="center" wrapText="1"/>
    </xf>
    <xf numFmtId="0" fontId="1" fillId="0" borderId="1" xfId="0" applyFont="1" applyFill="1" applyBorder="1" applyAlignment="1">
      <alignment horizontal="left" vertical="center" wrapText="1"/>
    </xf>
    <xf numFmtId="0" fontId="27" fillId="0" borderId="0" xfId="0" applyFont="1" applyFill="1" applyAlignment="1">
      <alignment vertical="center" wrapText="1"/>
    </xf>
    <xf numFmtId="0" fontId="13" fillId="0" borderId="1" xfId="0" applyFont="1" applyFill="1" applyBorder="1" applyAlignment="1">
      <alignment horizontal="justify" vertical="center" wrapText="1"/>
    </xf>
    <xf numFmtId="172" fontId="13" fillId="0" borderId="1" xfId="0" applyNumberFormat="1" applyFont="1" applyFill="1" applyBorder="1" applyAlignment="1">
      <alignment horizontal="right" vertical="center" wrapText="1"/>
    </xf>
    <xf numFmtId="0" fontId="28" fillId="0" borderId="0" xfId="0" applyFont="1" applyFill="1" applyAlignment="1">
      <alignment vertical="center" wrapText="1"/>
    </xf>
    <xf numFmtId="3" fontId="28" fillId="0" borderId="0" xfId="0" applyNumberFormat="1" applyFont="1" applyFill="1" applyAlignment="1">
      <alignment vertical="center" wrapText="1"/>
    </xf>
    <xf numFmtId="173" fontId="13" fillId="0" borderId="1" xfId="0" applyNumberFormat="1" applyFont="1" applyFill="1" applyBorder="1" applyAlignment="1">
      <alignment horizontal="right" vertical="center" wrapText="1"/>
    </xf>
    <xf numFmtId="0" fontId="15" fillId="0" borderId="1" xfId="7" applyFont="1" applyFill="1" applyBorder="1" applyAlignment="1">
      <alignment horizontal="center" vertical="center" wrapText="1"/>
    </xf>
    <xf numFmtId="0" fontId="15" fillId="0" borderId="1" xfId="7" applyFont="1" applyFill="1" applyBorder="1" applyAlignment="1">
      <alignment horizontal="justify" vertical="center" wrapText="1"/>
    </xf>
    <xf numFmtId="0" fontId="1" fillId="0" borderId="1" xfId="7" applyFont="1" applyFill="1" applyBorder="1" applyAlignment="1">
      <alignment horizontal="center" vertical="center" wrapText="1"/>
    </xf>
    <xf numFmtId="0" fontId="1" fillId="0" borderId="1" xfId="7" applyFont="1" applyFill="1" applyBorder="1" applyAlignment="1">
      <alignment horizontal="justify" vertical="center" wrapText="1"/>
    </xf>
    <xf numFmtId="3" fontId="1" fillId="0" borderId="1" xfId="7" applyNumberFormat="1" applyFont="1" applyFill="1" applyBorder="1" applyAlignment="1">
      <alignment horizontal="justify" vertical="center" wrapText="1"/>
    </xf>
    <xf numFmtId="3" fontId="1" fillId="0" borderId="1" xfId="8" applyNumberFormat="1" applyFont="1" applyFill="1" applyBorder="1" applyAlignment="1">
      <alignment horizontal="center" vertical="center" wrapText="1"/>
    </xf>
    <xf numFmtId="3" fontId="1" fillId="0" borderId="1" xfId="8" applyNumberFormat="1" applyFont="1" applyFill="1" applyBorder="1" applyAlignment="1">
      <alignment horizontal="right" vertical="center" wrapText="1"/>
    </xf>
    <xf numFmtId="0" fontId="25" fillId="0" borderId="1" xfId="3" applyFont="1" applyFill="1" applyBorder="1" applyAlignment="1">
      <alignment horizontal="center" vertical="center" wrapText="1"/>
    </xf>
    <xf numFmtId="0" fontId="13" fillId="0" borderId="1" xfId="3" applyFont="1" applyFill="1" applyBorder="1" applyAlignment="1">
      <alignment horizontal="justify" vertical="center" wrapText="1"/>
    </xf>
    <xf numFmtId="1" fontId="22" fillId="0" borderId="0" xfId="0" applyNumberFormat="1" applyFont="1" applyFill="1" applyAlignment="1">
      <alignment vertical="center" wrapText="1"/>
    </xf>
    <xf numFmtId="9" fontId="27" fillId="0" borderId="0" xfId="0" applyNumberFormat="1" applyFont="1" applyFill="1" applyAlignment="1">
      <alignment vertical="center" wrapText="1"/>
    </xf>
    <xf numFmtId="0" fontId="33" fillId="0" borderId="0" xfId="0" applyFont="1" applyFill="1" applyAlignment="1">
      <alignment vertical="center" wrapText="1"/>
    </xf>
    <xf numFmtId="172" fontId="13" fillId="0" borderId="1" xfId="0" applyNumberFormat="1" applyFont="1" applyFill="1" applyBorder="1" applyAlignment="1">
      <alignment vertical="center" wrapText="1"/>
    </xf>
    <xf numFmtId="172" fontId="1" fillId="0" borderId="1" xfId="0" applyNumberFormat="1" applyFont="1" applyFill="1" applyBorder="1" applyAlignment="1">
      <alignment vertical="center" wrapText="1"/>
    </xf>
    <xf numFmtId="0" fontId="15" fillId="0" borderId="0" xfId="0" applyFont="1" applyFill="1" applyAlignment="1">
      <alignment vertical="center" wrapText="1"/>
    </xf>
    <xf numFmtId="9" fontId="15" fillId="0" borderId="0" xfId="0" applyNumberFormat="1" applyFont="1" applyFill="1" applyAlignment="1">
      <alignment vertical="center" wrapText="1"/>
    </xf>
    <xf numFmtId="9" fontId="22" fillId="0" borderId="0" xfId="0" applyNumberFormat="1" applyFont="1" applyFill="1" applyAlignment="1">
      <alignment vertical="center" wrapText="1"/>
    </xf>
    <xf numFmtId="0" fontId="1" fillId="0" borderId="0" xfId="0" applyFont="1" applyFill="1" applyAlignment="1">
      <alignment vertical="center" wrapText="1"/>
    </xf>
    <xf numFmtId="0" fontId="22" fillId="0" borderId="16" xfId="0" applyFont="1" applyFill="1" applyBorder="1" applyAlignment="1">
      <alignment vertical="center" wrapText="1"/>
    </xf>
    <xf numFmtId="0" fontId="22" fillId="0" borderId="17" xfId="0" applyFont="1" applyFill="1" applyBorder="1" applyAlignment="1">
      <alignment vertical="center" wrapText="1"/>
    </xf>
    <xf numFmtId="9" fontId="1" fillId="0" borderId="0" xfId="0" applyNumberFormat="1" applyFont="1" applyFill="1" applyAlignment="1">
      <alignment vertical="center" wrapText="1"/>
    </xf>
    <xf numFmtId="172" fontId="18" fillId="0" borderId="1" xfId="0" applyNumberFormat="1" applyFont="1" applyFill="1" applyBorder="1" applyAlignment="1">
      <alignment vertical="center" wrapText="1"/>
    </xf>
    <xf numFmtId="0" fontId="18" fillId="0" borderId="1" xfId="0" applyFont="1" applyFill="1" applyBorder="1" applyAlignment="1">
      <alignment horizontal="right" vertical="center" wrapText="1"/>
    </xf>
    <xf numFmtId="171" fontId="1" fillId="0" borderId="0" xfId="0" applyNumberFormat="1" applyFont="1" applyFill="1" applyAlignment="1">
      <alignment vertical="center" wrapText="1"/>
    </xf>
    <xf numFmtId="171" fontId="22" fillId="0" borderId="0" xfId="0" applyNumberFormat="1" applyFont="1" applyFill="1" applyAlignment="1">
      <alignment vertical="center" wrapText="1"/>
    </xf>
    <xf numFmtId="0" fontId="15" fillId="0" borderId="1" xfId="3" applyFont="1" applyFill="1" applyBorder="1" applyAlignment="1">
      <alignment horizontal="justify" vertical="center"/>
    </xf>
    <xf numFmtId="172" fontId="15" fillId="0" borderId="1" xfId="0" applyNumberFormat="1" applyFont="1" applyFill="1" applyBorder="1" applyAlignment="1">
      <alignment vertical="center" wrapText="1"/>
    </xf>
    <xf numFmtId="0" fontId="28" fillId="0" borderId="1" xfId="0" applyFont="1" applyFill="1" applyBorder="1" applyAlignment="1">
      <alignment vertical="center" wrapText="1"/>
    </xf>
    <xf numFmtId="0" fontId="18" fillId="0" borderId="1" xfId="3" applyFont="1" applyFill="1" applyBorder="1" applyAlignment="1">
      <alignment horizontal="center" vertical="center" wrapText="1"/>
    </xf>
    <xf numFmtId="0" fontId="18" fillId="0" borderId="1" xfId="3" applyFont="1" applyFill="1" applyBorder="1" applyAlignment="1">
      <alignment horizontal="justify" vertical="center"/>
    </xf>
    <xf numFmtId="0" fontId="22" fillId="0" borderId="1" xfId="0" applyFont="1" applyFill="1" applyBorder="1" applyAlignment="1">
      <alignmen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right" vertical="center" wrapText="1"/>
    </xf>
    <xf numFmtId="2" fontId="2" fillId="0" borderId="1" xfId="0" applyNumberFormat="1" applyFont="1" applyFill="1" applyBorder="1" applyAlignment="1">
      <alignment horizontal="center" vertical="center" wrapText="1"/>
    </xf>
    <xf numFmtId="0" fontId="270" fillId="0" borderId="1" xfId="0" applyFont="1" applyFill="1" applyBorder="1" applyAlignment="1">
      <alignment horizontal="justify" vertical="center" wrapText="1"/>
    </xf>
    <xf numFmtId="0" fontId="106" fillId="0" borderId="1" xfId="0" applyFont="1" applyFill="1" applyBorder="1" applyAlignment="1">
      <alignment horizontal="center" vertical="center" wrapText="1"/>
    </xf>
    <xf numFmtId="0" fontId="270" fillId="0" borderId="1" xfId="0" applyFont="1" applyFill="1" applyBorder="1" applyAlignment="1">
      <alignment horizontal="center" vertical="center" wrapText="1"/>
    </xf>
    <xf numFmtId="2" fontId="106" fillId="0" borderId="1" xfId="0" applyNumberFormat="1" applyFont="1" applyFill="1" applyBorder="1" applyAlignment="1">
      <alignment horizontal="center" vertical="center" wrapText="1"/>
    </xf>
    <xf numFmtId="0" fontId="271" fillId="0" borderId="1" xfId="0" applyFont="1" applyFill="1" applyBorder="1" applyAlignment="1">
      <alignment horizontal="center" vertical="center" wrapText="1"/>
    </xf>
    <xf numFmtId="0" fontId="271" fillId="0" borderId="1" xfId="0" applyFont="1" applyFill="1" applyBorder="1" applyAlignment="1">
      <alignment horizontal="justify" vertical="center" wrapText="1"/>
    </xf>
    <xf numFmtId="3" fontId="106" fillId="0" borderId="1" xfId="0" applyNumberFormat="1" applyFont="1" applyFill="1" applyBorder="1" applyAlignment="1">
      <alignment horizontal="right" vertical="center" wrapText="1"/>
    </xf>
    <xf numFmtId="0" fontId="106" fillId="0" borderId="1" xfId="0" applyFont="1" applyFill="1" applyBorder="1" applyAlignment="1">
      <alignment horizontal="justify" vertical="center" wrapText="1"/>
    </xf>
    <xf numFmtId="0" fontId="106" fillId="0" borderId="1" xfId="0" applyFont="1" applyFill="1" applyBorder="1" applyAlignment="1">
      <alignment horizontal="left" vertical="center" wrapText="1"/>
    </xf>
    <xf numFmtId="0" fontId="271" fillId="0" borderId="1" xfId="0" quotePrefix="1" applyFont="1" applyFill="1" applyBorder="1" applyAlignment="1">
      <alignment horizontal="center" vertical="center" wrapText="1"/>
    </xf>
    <xf numFmtId="1" fontId="6" fillId="0" borderId="20" xfId="0" applyNumberFormat="1" applyFont="1" applyBorder="1" applyAlignment="1">
      <alignment horizontal="center" vertical="center" wrapText="1"/>
    </xf>
    <xf numFmtId="1" fontId="6" fillId="0" borderId="20" xfId="0" applyNumberFormat="1" applyFont="1" applyBorder="1" applyAlignment="1">
      <alignment horizontal="left" vertical="center" wrapText="1"/>
    </xf>
    <xf numFmtId="3" fontId="6" fillId="0" borderId="20" xfId="0" applyNumberFormat="1" applyFont="1" applyBorder="1" applyAlignment="1">
      <alignment vertical="center" wrapText="1"/>
    </xf>
    <xf numFmtId="0" fontId="6" fillId="0" borderId="0" xfId="0" applyFont="1" applyBorder="1" applyAlignment="1">
      <alignment vertical="center" wrapText="1"/>
    </xf>
    <xf numFmtId="0" fontId="9" fillId="0" borderId="0" xfId="0" applyFont="1" applyBorder="1" applyAlignment="1">
      <alignment vertical="center" wrapText="1"/>
    </xf>
    <xf numFmtId="0" fontId="11" fillId="0" borderId="0" xfId="0" applyFont="1" applyAlignment="1">
      <alignment horizontal="center"/>
    </xf>
    <xf numFmtId="0" fontId="11" fillId="0" borderId="0" xfId="0" applyFont="1" applyAlignment="1">
      <alignment horizontal="center" wrapText="1"/>
    </xf>
    <xf numFmtId="0" fontId="270" fillId="0" borderId="2" xfId="0" applyFont="1" applyBorder="1" applyAlignment="1">
      <alignment horizontal="center" vertical="center" wrapText="1"/>
    </xf>
    <xf numFmtId="0" fontId="270" fillId="0" borderId="4" xfId="0" applyFont="1" applyBorder="1" applyAlignment="1">
      <alignment horizontal="center" vertical="center" wrapText="1"/>
    </xf>
    <xf numFmtId="0" fontId="270" fillId="0" borderId="3" xfId="0" applyFont="1" applyBorder="1" applyAlignment="1">
      <alignment horizontal="center" vertical="center" wrapText="1"/>
    </xf>
    <xf numFmtId="0" fontId="270" fillId="0" borderId="2" xfId="0" applyFont="1" applyFill="1" applyBorder="1" applyAlignment="1">
      <alignment horizontal="center" vertical="center" wrapText="1"/>
    </xf>
    <xf numFmtId="0" fontId="270" fillId="0" borderId="4" xfId="0" applyFont="1" applyFill="1" applyBorder="1" applyAlignment="1">
      <alignment horizontal="center" vertical="center" wrapText="1"/>
    </xf>
    <xf numFmtId="0" fontId="270" fillId="0" borderId="3" xfId="0" applyFont="1" applyFill="1" applyBorder="1" applyAlignment="1">
      <alignment horizontal="center" vertical="center" wrapText="1"/>
    </xf>
    <xf numFmtId="0" fontId="35" fillId="0" borderId="0" xfId="0" applyFont="1" applyAlignment="1">
      <alignment horizontal="center" wrapText="1"/>
    </xf>
    <xf numFmtId="0" fontId="17" fillId="0" borderId="5" xfId="0" applyFont="1" applyBorder="1" applyAlignment="1">
      <alignment horizontal="right" vertical="center" wrapText="1"/>
    </xf>
    <xf numFmtId="0" fontId="13" fillId="0" borderId="0" xfId="0" applyFont="1" applyFill="1" applyAlignment="1">
      <alignment horizontal="center" vertical="center" wrapText="1"/>
    </xf>
    <xf numFmtId="0" fontId="2" fillId="0" borderId="0" xfId="0" applyFont="1" applyFill="1" applyAlignment="1">
      <alignment horizontal="center" vertical="center" wrapText="1"/>
    </xf>
    <xf numFmtId="0" fontId="8" fillId="0" borderId="0" xfId="0" applyFont="1" applyFill="1" applyAlignment="1">
      <alignment horizontal="center" vertical="center" wrapText="1"/>
    </xf>
    <xf numFmtId="0" fontId="24" fillId="0" borderId="5" xfId="0" applyFont="1" applyFill="1" applyBorder="1" applyAlignment="1">
      <alignment horizontal="right"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 fillId="0" borderId="0" xfId="0" applyFont="1" applyAlignment="1">
      <alignment horizontal="center" vertical="center" wrapText="1"/>
    </xf>
    <xf numFmtId="1" fontId="8" fillId="0" borderId="0" xfId="2" applyNumberFormat="1" applyFont="1" applyFill="1" applyAlignment="1">
      <alignment horizontal="center" vertical="center" wrapText="1"/>
    </xf>
    <xf numFmtId="0" fontId="272" fillId="0" borderId="5" xfId="0" applyFont="1" applyBorder="1" applyAlignment="1">
      <alignment horizontal="right" vertical="center" wrapText="1"/>
    </xf>
    <xf numFmtId="49" fontId="1" fillId="3" borderId="0" xfId="17" applyNumberFormat="1" applyFont="1" applyFill="1" applyBorder="1" applyAlignment="1">
      <alignment vertical="center" wrapText="1"/>
    </xf>
    <xf numFmtId="0" fontId="13" fillId="0" borderId="0" xfId="16" applyFont="1" applyAlignment="1">
      <alignment horizontal="center"/>
    </xf>
    <xf numFmtId="0" fontId="13" fillId="0" borderId="0" xfId="16" applyFont="1" applyAlignment="1">
      <alignment horizontal="center" vertical="center" wrapText="1"/>
    </xf>
    <xf numFmtId="0" fontId="13" fillId="0" borderId="1" xfId="16" applyFont="1" applyBorder="1" applyAlignment="1">
      <alignment horizontal="center" vertical="center" wrapText="1"/>
    </xf>
    <xf numFmtId="0" fontId="13" fillId="0" borderId="16" xfId="16" applyFont="1" applyBorder="1" applyAlignment="1">
      <alignment horizontal="center" vertical="center" wrapText="1"/>
    </xf>
    <xf numFmtId="0" fontId="13" fillId="0" borderId="17" xfId="16" applyFont="1" applyBorder="1" applyAlignment="1">
      <alignment horizontal="center" vertical="center" wrapText="1"/>
    </xf>
    <xf numFmtId="0" fontId="13" fillId="0" borderId="18" xfId="16" applyFont="1" applyBorder="1" applyAlignment="1">
      <alignment horizontal="center" vertical="center" wrapText="1"/>
    </xf>
    <xf numFmtId="0" fontId="13" fillId="0" borderId="2" xfId="16" applyFont="1" applyBorder="1" applyAlignment="1">
      <alignment horizontal="center" vertical="center" wrapText="1"/>
    </xf>
    <xf numFmtId="0" fontId="13" fillId="0" borderId="3" xfId="16" applyFont="1" applyBorder="1" applyAlignment="1">
      <alignment horizontal="center" vertical="center" wrapText="1"/>
    </xf>
  </cellXfs>
  <cellStyles count="1400">
    <cellStyle name="_x0001_" xfId="19"/>
    <cellStyle name="          _x000d__x000a_shell=progman.exe_x000d__x000a_m" xfId="20"/>
    <cellStyle name="_x000d__x000a_JournalTemplate=C:\COMFO\CTALK\JOURSTD.TPL_x000d__x000a_LbStateAddress=3 3 0 251 1 89 2 311_x000d__x000a_LbStateJou" xfId="21"/>
    <cellStyle name="#,##0" xfId="22"/>
    <cellStyle name="." xfId="23"/>
    <cellStyle name=". 2" xfId="24"/>
    <cellStyle name=". 3 3" xfId="25"/>
    <cellStyle name=".d©y" xfId="26"/>
    <cellStyle name="??" xfId="27"/>
    <cellStyle name="?? [0.00]_ Att. 1- Cover" xfId="28"/>
    <cellStyle name="?? [0]" xfId="29"/>
    <cellStyle name="?? [0] 2" xfId="30"/>
    <cellStyle name="?? [0] 3" xfId="31"/>
    <cellStyle name="?? 12" xfId="32"/>
    <cellStyle name="?? 2" xfId="33"/>
    <cellStyle name="?_x001d_??%U©÷u&amp;H©÷9_x0008_? s_x000a__x0007__x0001__x0001_" xfId="34"/>
    <cellStyle name="???? [0.00]_      " xfId="35"/>
    <cellStyle name="??????" xfId="36"/>
    <cellStyle name="????_      " xfId="37"/>
    <cellStyle name="???[0]_?? DI" xfId="38"/>
    <cellStyle name="???_?? DI" xfId="39"/>
    <cellStyle name="??[0]_BRE" xfId="40"/>
    <cellStyle name="??_      " xfId="41"/>
    <cellStyle name="??A? [0]_laroux_1_¢¬???¢â? " xfId="42"/>
    <cellStyle name="??A?_laroux_1_¢¬???¢â? " xfId="43"/>
    <cellStyle name="?_x005f_x005f_x005f_x001d_??%U©÷u&amp;H©÷9_x005f_x005f_x005f_x0008_? s_x005f_x005f_x005f_x000a__x005f_x005f_x005f_x0007__x005f_x005f_x005f_x0001__x005f_x005f_x005f_x0001_" xfId="44"/>
    <cellStyle name="?¡±¢¥?_?¨ù??¢´¢¥_¢¬???¢â? " xfId="45"/>
    <cellStyle name="?ðÇ%U?&amp;H?_x0008_?s_x000a__x0007__x0001__x0001_" xfId="46"/>
    <cellStyle name="?ðÇ%U?&amp;H?_x005f_x0008_?s_x005f_x000a__x005f_x0007__x005f_x0001__x005f_x0001_ 9" xfId="47"/>
    <cellStyle name="@ET_Style?.font5" xfId="48"/>
    <cellStyle name="[0]_Chi phÝ kh¸c_V" xfId="49"/>
    <cellStyle name="_1 TONG HOP - CA NA" xfId="50"/>
    <cellStyle name="_Bang Chi tieu (2)" xfId="51"/>
    <cellStyle name="_BAO GIA NGAY 24-10-08 (co dam)" xfId="52"/>
    <cellStyle name="_BC  NAM 2007" xfId="53"/>
    <cellStyle name="_Book1" xfId="54"/>
    <cellStyle name="_Book1_BC-QT-WB-dthao_05-12  KH trung han 2016-2020 - Liem Thinh edited" xfId="55"/>
    <cellStyle name="_Book1_Kh ql62 (2010) 11-09" xfId="56"/>
    <cellStyle name="_C.cong+B.luong-Sanluong" xfId="57"/>
    <cellStyle name="_cong hang rao" xfId="58"/>
    <cellStyle name="_DO-D1500-KHONG CO TRONG DT" xfId="59"/>
    <cellStyle name="_Duyet TK thay đôi" xfId="60"/>
    <cellStyle name="_GOITHAUSO2" xfId="61"/>
    <cellStyle name="_GOITHAUSO3" xfId="62"/>
    <cellStyle name="_GOITHAUSO4" xfId="63"/>
    <cellStyle name="_HaHoa_TDT_DienCSang" xfId="64"/>
    <cellStyle name="_HaHoa19-5-07" xfId="65"/>
    <cellStyle name="_Huong CHI tieu Nhiem vu CTMTQG 2014(1)" xfId="66"/>
    <cellStyle name="_KT (2)" xfId="67"/>
    <cellStyle name="_KT (2) 2" xfId="68"/>
    <cellStyle name="_KT (2)_1" xfId="69"/>
    <cellStyle name="_KT (2)_1_Lora-tungchau 2" xfId="70"/>
    <cellStyle name="_KT (2)_2" xfId="71"/>
    <cellStyle name="_KT (2)_2_TG-TH" xfId="72"/>
    <cellStyle name="_KT (2)_2_TG-TH 2" xfId="73"/>
    <cellStyle name="_KT (2)_2_TG-TH_BANG TONG HOP TINH HINH THANH QUYET TOAN (MOI I)" xfId="74"/>
    <cellStyle name="_KT (2)_2_TG-TH_BAO GIA NGAY 24-10-08 (co dam)" xfId="75"/>
    <cellStyle name="_KT (2)_2_TG-TH_Bieu3ODA_1" xfId="76"/>
    <cellStyle name="_KT (2)_2_TG-TH_Book1" xfId="77"/>
    <cellStyle name="_KT (2)_2_TG-TH_Book1_1" xfId="78"/>
    <cellStyle name="_KT (2)_2_TG-TH_Book1_1 2" xfId="79"/>
    <cellStyle name="_KT (2)_2_TG-TH_Book1_1_Bieu mau cong trinh khoi cong moi 3-4" xfId="80"/>
    <cellStyle name="_KT (2)_2_TG-TH_Book1_3" xfId="81"/>
    <cellStyle name="_KT (2)_2_TG-TH_Book1_4" xfId="82"/>
    <cellStyle name="_KT (2)_2_TG-TH_Book1_Bieu4HTMT" xfId="83"/>
    <cellStyle name="_KT (2)_2_TG-TH_CAU Khanh Nam(Thi Cong)" xfId="84"/>
    <cellStyle name="_KT (2)_2_TG-TH_DU TRU VAT TU" xfId="85"/>
    <cellStyle name="_KT (2)_2_TG-TH_PGIA-phieu tham tra Kho bac" xfId="86"/>
    <cellStyle name="_KT (2)_2_TG-TH_Qt-HT3PQ1(CauKho)" xfId="87"/>
    <cellStyle name="_KT (2)_2_TG-TH_Sheet1" xfId="88"/>
    <cellStyle name="_KT (2)_2_TG-TH_ÿÿÿÿÿ" xfId="89"/>
    <cellStyle name="_KT (2)_3" xfId="90"/>
    <cellStyle name="_KT (2)_3_TG-TH" xfId="91"/>
    <cellStyle name="_KT (2)_3_TG-TH_PERSONAL" xfId="92"/>
    <cellStyle name="_KT (2)_3_TG-TH_PERSONAL_Book1" xfId="93"/>
    <cellStyle name="_KT (2)_3_TG-TH_PERSONAL_Book1 2" xfId="94"/>
    <cellStyle name="_KT (2)_3_TG-TH_PERSONAL_HTQ.8 GD1" xfId="95"/>
    <cellStyle name="_KT (2)_3_TG-TH_PERSONAL_HTQ.8 GD1_KH TPCP 2016-2020 (tong hop)" xfId="96"/>
    <cellStyle name="_KT (2)_3_TG-TH_PERSONAL_Tong hop KHCB 2001" xfId="97"/>
    <cellStyle name="_KT (2)_4" xfId="98"/>
    <cellStyle name="_KT (2)_4_BANG TONG HOP TINH HINH THANH QUYET TOAN (MOI I)" xfId="99"/>
    <cellStyle name="_KT (2)_4_BAO GIA NGAY 24-10-08 (co dam)" xfId="100"/>
    <cellStyle name="_KT (2)_4_Book1" xfId="101"/>
    <cellStyle name="_KT (2)_4_Book1_1" xfId="102"/>
    <cellStyle name="_KT (2)_4_CAU Khanh Nam(Thi Cong)" xfId="103"/>
    <cellStyle name="_KT (2)_4_DU TRU VAT TU" xfId="104"/>
    <cellStyle name="_KT (2)_4_Luy ke von ung nam 2011 -Thoa gui ngay 12-8-2012" xfId="105"/>
    <cellStyle name="_KT (2)_4_TG-TH" xfId="106"/>
    <cellStyle name="_KT (2)_4_ÿÿÿÿÿ" xfId="107"/>
    <cellStyle name="_KT (2)_5" xfId="108"/>
    <cellStyle name="_KT (2)_5_BANG TONG HOP TINH HINH THANH QUYET TOAN (MOI I)" xfId="109"/>
    <cellStyle name="_KT (2)_5_BAO GIA NGAY 24-10-08 (co dam)" xfId="110"/>
    <cellStyle name="_KT (2)_5_Book1" xfId="111"/>
    <cellStyle name="_KT (2)_5_Book1_1" xfId="112"/>
    <cellStyle name="_KT (2)_5_Book1_2 2" xfId="113"/>
    <cellStyle name="_KT (2)_5_Book1_BC-QT-WB-dthao" xfId="114"/>
    <cellStyle name="_KT (2)_5_CAU Khanh Nam(Thi Cong)" xfId="115"/>
    <cellStyle name="_KT (2)_5_DU TRU VAT TU" xfId="116"/>
    <cellStyle name="_KT (2)_5_Sheet1" xfId="117"/>
    <cellStyle name="_KT (2)_5_TK152-04" xfId="118"/>
    <cellStyle name="_KT (2)_5_ÿÿÿÿÿ" xfId="119"/>
    <cellStyle name="_KT (2)_Book1_kien giang 2" xfId="120"/>
    <cellStyle name="_KT (2)_PERSONAL" xfId="121"/>
    <cellStyle name="_KT (2)_PERSONAL_Book1" xfId="122"/>
    <cellStyle name="_KT (2)_PERSONAL_Tong hop KHCB 2001" xfId="123"/>
    <cellStyle name="_KT (2)_TG-TH" xfId="124"/>
    <cellStyle name="_KT_TG" xfId="125"/>
    <cellStyle name="_KT_TG_1" xfId="126"/>
    <cellStyle name="_KT_TG_1 2" xfId="127"/>
    <cellStyle name="_KT_TG_1_BANG TONG HOP TINH HINH THANH QUYET TOAN (MOI I)" xfId="128"/>
    <cellStyle name="_KT_TG_1_BAO GIA NGAY 24-10-08 (co dam)" xfId="129"/>
    <cellStyle name="_KT_TG_1_Bieu TPCP 2015-xin keo dai 3.2016" xfId="130"/>
    <cellStyle name="_KT_TG_1_Bieu4HTMT" xfId="131"/>
    <cellStyle name="_KT_TG_1_Book1" xfId="132"/>
    <cellStyle name="_KT_TG_1_Book1_1" xfId="133"/>
    <cellStyle name="_KT_TG_1_Book1_1_Luy ke von ung nam 2011 -Thoa gui ngay 12-8-2012" xfId="134"/>
    <cellStyle name="_KT_TG_1_CAU Khanh Nam(Thi Cong)" xfId="135"/>
    <cellStyle name="_KT_TG_1_danh muc chuan bi dau tu 2011 ngay 07-6-2011" xfId="136"/>
    <cellStyle name="_KT_TG_1_DU TRU VAT TU" xfId="137"/>
    <cellStyle name="_KT_TG_1_PT02-03" xfId="138"/>
    <cellStyle name="_KT_TG_1_ÿÿÿÿÿ" xfId="139"/>
    <cellStyle name="_KT_TG_2" xfId="140"/>
    <cellStyle name="_KT_TG_2_BANG TONG HOP TINH HINH THANH QUYET TOAN (MOI I)" xfId="141"/>
    <cellStyle name="_KT_TG_2_BAO GIA NGAY 24-10-08 (co dam)" xfId="142"/>
    <cellStyle name="_KT_TG_2_BC NQ11-CP-Quynh sau bieu so3" xfId="143"/>
    <cellStyle name="_KT_TG_2_Book1" xfId="144"/>
    <cellStyle name="_KT_TG_2_Book1_1" xfId="145"/>
    <cellStyle name="_KT_TG_2_CAU Khanh Nam(Thi Cong)" xfId="146"/>
    <cellStyle name="_KT_TG_2_DU TRU VAT TU" xfId="147"/>
    <cellStyle name="_KT_TG_2_ÿÿÿÿÿ" xfId="148"/>
    <cellStyle name="_KT_TG_3" xfId="149"/>
    <cellStyle name="_KT_TG_4" xfId="150"/>
    <cellStyle name="_Kh ql62 (2010) 11-09" xfId="151"/>
    <cellStyle name="_KH.DTC.gd2016-2020 tinh (T2-2015)" xfId="152"/>
    <cellStyle name="_MauThanTKKT-goi7-DonGia2143(vl t7)" xfId="153"/>
    <cellStyle name="_Nhu cau von ung truoc 2011 Tha h Hoa + Nge An gui TW" xfId="154"/>
    <cellStyle name="_PERSONAL" xfId="155"/>
    <cellStyle name="_PERSONAL_Book1" xfId="156"/>
    <cellStyle name="_PERSONAL_Tong hop KHCB 2001" xfId="157"/>
    <cellStyle name="_Q TOAN  SCTX QL.62 QUI I ( oanh)" xfId="158"/>
    <cellStyle name="_Q TOAN  SCTX QL.62 QUI II ( oanh)" xfId="159"/>
    <cellStyle name="_QT SCTXQL62_QT1 (Cty QL)" xfId="160"/>
    <cellStyle name="_Qt-HT3PQ1(CauKho)" xfId="161"/>
    <cellStyle name="_Sheet1" xfId="162"/>
    <cellStyle name="_Sheet2" xfId="163"/>
    <cellStyle name="_TG-TH" xfId="164"/>
    <cellStyle name="_TG-TH_1" xfId="165"/>
    <cellStyle name="_TG-TH_1_BANG TONG HOP TINH HINH THANH QUYET TOAN (MOI I)" xfId="166"/>
    <cellStyle name="_TG-TH_1_BAO GIA NGAY 24-10-08 (co dam)" xfId="167"/>
    <cellStyle name="_TG-TH_1_Book1" xfId="168"/>
    <cellStyle name="_TG-TH_1_Book1_1" xfId="169"/>
    <cellStyle name="_TG-TH_1_CAU Khanh Nam(Thi Cong)" xfId="170"/>
    <cellStyle name="_TG-TH_1_DU TRU VAT TU" xfId="171"/>
    <cellStyle name="_TG-TH_1_Qt-HT3PQ1(CauKho)" xfId="172"/>
    <cellStyle name="_TG-TH_1_ÿÿÿÿÿ" xfId="173"/>
    <cellStyle name="_TG-TH_2" xfId="174"/>
    <cellStyle name="_TG-TH_2_BANG TONG HOP TINH HINH THANH QUYET TOAN (MOI I)" xfId="175"/>
    <cellStyle name="_TG-TH_2_BAO GIA NGAY 24-10-08 (co dam)" xfId="176"/>
    <cellStyle name="_TG-TH_2_Book1" xfId="177"/>
    <cellStyle name="_TG-TH_2_Book1_1" xfId="178"/>
    <cellStyle name="_TG-TH_2_CAU Khanh Nam(Thi Cong)" xfId="179"/>
    <cellStyle name="_TG-TH_2_DU TRU VAT TU" xfId="180"/>
    <cellStyle name="_TG-TH_2_ÿÿÿÿÿ" xfId="181"/>
    <cellStyle name="_TG-TH_3" xfId="182"/>
    <cellStyle name="_TG-TH_4" xfId="183"/>
    <cellStyle name="_Tong dutoan PP LAHAI" xfId="184"/>
    <cellStyle name="_ung truoc 2011 NSTW Thanh Hoa + Nge An gui Thu 12-5" xfId="185"/>
    <cellStyle name="_ung truoc cua long an (6-5-2010)" xfId="186"/>
    <cellStyle name="_Ung von nam 2011 vung TNB - Doan Cong tac (12-5-2010)" xfId="187"/>
    <cellStyle name="_Ung von nam 2011 vung TNB - Doan Cong tac (12-5-2010)_Cong trinh co y kien LD_Dang_NN_2011-Tay nguyen-9-10_KH TPCP vung TNB (03-1-2012)" xfId="188"/>
    <cellStyle name="_Ung von nam 2011 vung TNB - Doan Cong tac (12-5-2010)_TN - Ho tro khac 2011_ra soat theo 7356" xfId="189"/>
    <cellStyle name="_x005f_x0001_" xfId="190"/>
    <cellStyle name="_x005f_x000a__x005f_x000a_JournalTemplate=C:\COMFO\CTALK\JOURSTD.TPL_x005f_x000a__x005f_x000a_LbStateAddress=3 3 0 251 1 89 2 311_x005f_x000a__x005f_x000a_LbStateJou" xfId="191"/>
    <cellStyle name="_x005f_x005f_x005f_x0001_" xfId="192"/>
    <cellStyle name="_x005f_x005f_x005f_x0001__!1 1 bao cao giao KH ve HTCMT vung TNB   12-12-2011" xfId="193"/>
    <cellStyle name="_x005f_x005f_x005f_x005f_x005f_x005f_x005f_x000d__x005f_x005f_x005f_x005f_x005f_x005f_x005f_x000a_JournalTemplate=C:\COMFO\CTALK\JOURSTD.TPL_x005f_x005f_x005f_x005f_x005f_x005f_x005f_x000d__x005f_x005f_x005f_x005f_x005f_x005f_x005f_x000a_LbStateAddress=3 3 0 251 1 89 2 311_x005f_x005f_x005f_x005f_x005f_x005f_x005f_x000d__x005f_x005f_x005f_x005f_x005f_x005f_x005f_x000a_LbStateJou" xfId="194"/>
    <cellStyle name="_ÿÿÿÿÿ" xfId="195"/>
    <cellStyle name="_ÿÿÿÿÿ_Kh ql62 (2010) 11-09" xfId="196"/>
    <cellStyle name="~1" xfId="197"/>
    <cellStyle name="’Ê‰Ý [0.00]_laroux" xfId="198"/>
    <cellStyle name="’Ê‰Ý_laroux" xfId="199"/>
    <cellStyle name="¤@¯ë_CHI PHI QUAN LY 1-00" xfId="200"/>
    <cellStyle name="•W?_Format" xfId="201"/>
    <cellStyle name="•W€_’·Šú‰p•¶" xfId="202"/>
    <cellStyle name="•W_¯–ì" xfId="203"/>
    <cellStyle name="W_MARINE" xfId="204"/>
    <cellStyle name="0" xfId="205"/>
    <cellStyle name="0 2 2 2" xfId="206"/>
    <cellStyle name="0,0_x005f_x000d__x005f_x000a_NA_x005f_x000d__x005f_x000a__Bieu ra soat no xay dung co ban theo VB so 6611 cua Bo KHDT" xfId="207"/>
    <cellStyle name="0.0" xfId="208"/>
    <cellStyle name="0.00" xfId="209"/>
    <cellStyle name="1" xfId="210"/>
    <cellStyle name="1 2" xfId="211"/>
    <cellStyle name="1_BAO GIA NGAY 24-10-08 (co dam)" xfId="212"/>
    <cellStyle name="1_Book1" xfId="213"/>
    <cellStyle name="1_Book1_1" xfId="214"/>
    <cellStyle name="1_Cau thuy dien Ban La (Cu Anh)" xfId="215"/>
    <cellStyle name="1_Cong trinh co y kien LD_Dang_NN_2011-Tay nguyen-9-10" xfId="216"/>
    <cellStyle name="1_Du toan 558 (Km17+508.12 - Km 22)" xfId="217"/>
    <cellStyle name="1_Gia_VLQL48_duyet " xfId="218"/>
    <cellStyle name="1_KlQdinhduyet" xfId="219"/>
    <cellStyle name="1_Kh ql62 (2010) 11-09" xfId="220"/>
    <cellStyle name="1_TRUNG PMU 5" xfId="221"/>
    <cellStyle name="1_ÿÿÿÿÿ" xfId="222"/>
    <cellStyle name="1_ÿÿÿÿÿ_Bieu tong hop nhu cau ung 2011 da chon loc -Mien nui" xfId="223"/>
    <cellStyle name="1_ÿÿÿÿÿ_Bieu tong hop nhu cau ung 2011 da chon loc -Mien nui 2 8" xfId="224"/>
    <cellStyle name="1_ÿÿÿÿÿ_Kh ql62 (2010) 11-09" xfId="225"/>
    <cellStyle name="15" xfId="226"/>
    <cellStyle name="18" xfId="227"/>
    <cellStyle name="¹éºÐÀ²_      " xfId="228"/>
    <cellStyle name="2" xfId="229"/>
    <cellStyle name="2_Book1" xfId="230"/>
    <cellStyle name="2_Book1_1" xfId="231"/>
    <cellStyle name="2_Cau thuy dien Ban La (Cu Anh)" xfId="232"/>
    <cellStyle name="2_Du toan 558 (Km17+508.12 - Km 22)" xfId="233"/>
    <cellStyle name="2_Gia_VLQL48_duyet " xfId="234"/>
    <cellStyle name="2_KlQdinhduyet" xfId="235"/>
    <cellStyle name="2_TRUNG PMU 5" xfId="236"/>
    <cellStyle name="2_ÿÿÿÿÿ" xfId="237"/>
    <cellStyle name="2_ÿÿÿÿÿ_Bieu tong hop nhu cau ung 2011 da chon loc -Mien nui" xfId="238"/>
    <cellStyle name="2_ÿÿÿÿÿ_Bieu tong hop nhu cau ung 2011 da chon loc -Mien nui 5 2" xfId="239"/>
    <cellStyle name="20% - Accent1 2" xfId="240"/>
    <cellStyle name="20% - Accent2 2" xfId="241"/>
    <cellStyle name="20% - Accent3 2" xfId="242"/>
    <cellStyle name="20% - Accent5 2" xfId="243"/>
    <cellStyle name="20% - Accent6 2" xfId="244"/>
    <cellStyle name="-2001" xfId="245"/>
    <cellStyle name="3" xfId="246"/>
    <cellStyle name="3_Book1" xfId="247"/>
    <cellStyle name="3_Book1_1" xfId="248"/>
    <cellStyle name="3_Cau thuy dien Ban La (Cu Anh)" xfId="249"/>
    <cellStyle name="3_Du toan 558 (Km17+508.12 - Km 22)" xfId="250"/>
    <cellStyle name="3_Gia_VLQL48_duyet " xfId="251"/>
    <cellStyle name="3_KlQdinhduyet" xfId="252"/>
    <cellStyle name="3_ÿÿÿÿÿ" xfId="253"/>
    <cellStyle name="4" xfId="254"/>
    <cellStyle name="4_Book1" xfId="255"/>
    <cellStyle name="4_Book1_1" xfId="256"/>
    <cellStyle name="4_Cau thuy dien Ban La (Cu Anh)" xfId="257"/>
    <cellStyle name="4_Du toan 558 (Km17+508.12 - Km 22)" xfId="258"/>
    <cellStyle name="4_Gia_VLQL48_duyet " xfId="259"/>
    <cellStyle name="4_Gia_VLQL48_duyet _Bieu4HTMT_!1 1 bao cao giao KH ve HTCMT vung TNB   12-12-2011" xfId="260"/>
    <cellStyle name="4_KlQdinhduyet" xfId="261"/>
    <cellStyle name="4_ÿÿÿÿÿ" xfId="262"/>
    <cellStyle name="40% - Accent2 2" xfId="263"/>
    <cellStyle name="40% - Accent3 2" xfId="264"/>
    <cellStyle name="40% - Accent4 2" xfId="265"/>
    <cellStyle name="40% - Accent5 2" xfId="266"/>
    <cellStyle name="40% - Accent6 2" xfId="267"/>
    <cellStyle name="52" xfId="268"/>
    <cellStyle name="6" xfId="269"/>
    <cellStyle name="60% - Accent1 2" xfId="270"/>
    <cellStyle name="60% - Accent2 2" xfId="271"/>
    <cellStyle name="60% - Accent3 2" xfId="272"/>
    <cellStyle name="60% - Accent5 2" xfId="273"/>
    <cellStyle name="60% - Accent6 2" xfId="274"/>
    <cellStyle name="9" xfId="275"/>
    <cellStyle name="Accent1 2" xfId="276"/>
    <cellStyle name="Accent2 2" xfId="277"/>
    <cellStyle name="Accent3 2" xfId="278"/>
    <cellStyle name="Accent4 2" xfId="279"/>
    <cellStyle name="Accent6 2" xfId="280"/>
    <cellStyle name="ÅëÈ­ [0]_      " xfId="281"/>
    <cellStyle name="AeE­ [0]_INQUIRY ¿?¾÷AßAø " xfId="282"/>
    <cellStyle name="ÅëÈ­ [0]_L601CPT" xfId="283"/>
    <cellStyle name="ÅëÈ­_      " xfId="284"/>
    <cellStyle name="AeE­_INQUIRY ¿?¾÷AßAø " xfId="285"/>
    <cellStyle name="ÅëÈ­_L601CPT" xfId="286"/>
    <cellStyle name="args.style" xfId="287"/>
    <cellStyle name="args.style 2" xfId="288"/>
    <cellStyle name="at" xfId="289"/>
    <cellStyle name="ÄÞ¸¶ [0]_      " xfId="290"/>
    <cellStyle name="AÞ¸¶ [0]_INQUIRY ¿?¾÷AßAø " xfId="291"/>
    <cellStyle name="ÄÞ¸¶ [0]_L601CPT" xfId="292"/>
    <cellStyle name="ÄÞ¸¶_      " xfId="293"/>
    <cellStyle name="AÞ¸¶_INQUIRY ¿?¾÷AßAø " xfId="294"/>
    <cellStyle name="ÄÞ¸¶_L601CPT" xfId="295"/>
    <cellStyle name="AutoFormat Options" xfId="296"/>
    <cellStyle name="Bad 2" xfId="297"/>
    <cellStyle name="Bangchu" xfId="298"/>
    <cellStyle name="Bình thường 2" xfId="299"/>
    <cellStyle name="Bình thường 3" xfId="300"/>
    <cellStyle name="Body" xfId="301"/>
    <cellStyle name="C?AØ_¿?¾÷CoE² " xfId="302"/>
    <cellStyle name="C~1" xfId="303"/>
    <cellStyle name="Ç¥ÁØ_      " xfId="304"/>
    <cellStyle name="C￥AØ_¿μ¾÷CoE² " xfId="305"/>
    <cellStyle name="Ç¥ÁØ_±¸¹Ì´ëÃ¥" xfId="306"/>
    <cellStyle name="C￥AØ_Sheet1_¿μ¾÷CoE² " xfId="307"/>
    <cellStyle name="Ç¥ÁØ_ÿÿÿÿÿÿ_4_ÃÑÇÕ°è " xfId="308"/>
    <cellStyle name="Calc Currency (0)" xfId="309"/>
    <cellStyle name="Calc Currency (0) 2" xfId="310"/>
    <cellStyle name="Calc Currency (0) 3" xfId="311"/>
    <cellStyle name="Calc Currency (2)" xfId="312"/>
    <cellStyle name="Calc Currency (2) 10" xfId="313"/>
    <cellStyle name="Calc Percent (0)" xfId="314"/>
    <cellStyle name="Calc Percent (0) 13" xfId="315"/>
    <cellStyle name="Calc Percent (1)" xfId="316"/>
    <cellStyle name="Calc Percent (1) 15" xfId="317"/>
    <cellStyle name="Calc Percent (2)" xfId="318"/>
    <cellStyle name="Calc Percent (2) 10" xfId="319"/>
    <cellStyle name="Calc Units (0)" xfId="320"/>
    <cellStyle name="Calc Units (1)" xfId="321"/>
    <cellStyle name="Calc Units (2)" xfId="322"/>
    <cellStyle name="Calculation 2 10" xfId="323"/>
    <cellStyle name="category" xfId="324"/>
    <cellStyle name="category 2" xfId="325"/>
    <cellStyle name="Centered Heading" xfId="326"/>
    <cellStyle name="Cerrency_Sheet2_XANGDAU" xfId="327"/>
    <cellStyle name="Column_Title" xfId="328"/>
    <cellStyle name="Comma  - Style1" xfId="329"/>
    <cellStyle name="Comma  - Style2" xfId="330"/>
    <cellStyle name="Comma  - Style3" xfId="331"/>
    <cellStyle name="Comma  - Style4" xfId="332"/>
    <cellStyle name="Comma  - Style5" xfId="333"/>
    <cellStyle name="Comma  - Style6" xfId="334"/>
    <cellStyle name="Comma  - Style7" xfId="335"/>
    <cellStyle name="Comma  - Style8" xfId="336"/>
    <cellStyle name="Comma % 5" xfId="337"/>
    <cellStyle name="Comma [0] 10" xfId="338"/>
    <cellStyle name="Comma [0] 11" xfId="339"/>
    <cellStyle name="Comma [0] 11 2" xfId="340"/>
    <cellStyle name="Comma [0] 2" xfId="341"/>
    <cellStyle name="Comma [0] 2 10" xfId="342"/>
    <cellStyle name="Comma [0] 2 2" xfId="343"/>
    <cellStyle name="Comma [0] 2 2 2" xfId="344"/>
    <cellStyle name="Comma [0] 2 2 3" xfId="345"/>
    <cellStyle name="Comma [0] 2 2 4 2 2" xfId="346"/>
    <cellStyle name="Comma [0] 2 2 4 2 2 2" xfId="347"/>
    <cellStyle name="Comma [0] 2 2 5" xfId="348"/>
    <cellStyle name="Comma [0] 2 24" xfId="349"/>
    <cellStyle name="Comma [0] 3" xfId="350"/>
    <cellStyle name="Comma [0] 3 2" xfId="351"/>
    <cellStyle name="Comma [0] 3 2 2" xfId="352"/>
    <cellStyle name="Comma [0] 3 3" xfId="353"/>
    <cellStyle name="Comma [0] 37" xfId="354"/>
    <cellStyle name="Comma [0] 37 2" xfId="355"/>
    <cellStyle name="Comma [0] 4" xfId="356"/>
    <cellStyle name="Comma [0] 5" xfId="357"/>
    <cellStyle name="Comma [0] 5 10" xfId="358"/>
    <cellStyle name="Comma [0] 5 2" xfId="359"/>
    <cellStyle name="Comma [0] 7" xfId="360"/>
    <cellStyle name="Comma [00]" xfId="361"/>
    <cellStyle name="Comma [00] 9" xfId="362"/>
    <cellStyle name="Comma 0.0" xfId="363"/>
    <cellStyle name="Comma 0.0%" xfId="364"/>
    <cellStyle name="Comma 0.00" xfId="365"/>
    <cellStyle name="Comma 0.00%" xfId="366"/>
    <cellStyle name="Comma 0.000" xfId="367"/>
    <cellStyle name="Comma 0.000%" xfId="368"/>
    <cellStyle name="Comma 10" xfId="369"/>
    <cellStyle name="Comma 10 10" xfId="370"/>
    <cellStyle name="Comma 10 10 2" xfId="371"/>
    <cellStyle name="Comma 10 10 2 2" xfId="372"/>
    <cellStyle name="Comma 10 10 2 2 2" xfId="373"/>
    <cellStyle name="Comma 10 10 2 2 2 2" xfId="374"/>
    <cellStyle name="Comma 10 2" xfId="375"/>
    <cellStyle name="Comma 10 2 2" xfId="376"/>
    <cellStyle name="Comma 10 3" xfId="377"/>
    <cellStyle name="Comma 10 3 3" xfId="378"/>
    <cellStyle name="Comma 10 3 3 2" xfId="379"/>
    <cellStyle name="Comma 10 4" xfId="380"/>
    <cellStyle name="Comma 10 4 2" xfId="381"/>
    <cellStyle name="Comma 10 6" xfId="382"/>
    <cellStyle name="Comma 11" xfId="383"/>
    <cellStyle name="Comma 11 2" xfId="384"/>
    <cellStyle name="Comma 11 3" xfId="385"/>
    <cellStyle name="Comma 12" xfId="386"/>
    <cellStyle name="Comma 12 2 2" xfId="387"/>
    <cellStyle name="Comma 12 2 2 2" xfId="388"/>
    <cellStyle name="Comma 12 4 2" xfId="389"/>
    <cellStyle name="Comma 12 4 2 2" xfId="390"/>
    <cellStyle name="Comma 12 4 2 2 2" xfId="391"/>
    <cellStyle name="Comma 12 4 2 3" xfId="392"/>
    <cellStyle name="Comma 13" xfId="393"/>
    <cellStyle name="Comma 13 2" xfId="394"/>
    <cellStyle name="Comma 13 2 2 2 2 2" xfId="395"/>
    <cellStyle name="Comma 13 2 2 2 3" xfId="396"/>
    <cellStyle name="Comma 13 2 2 4" xfId="397"/>
    <cellStyle name="Comma 13 2 5 3" xfId="398"/>
    <cellStyle name="Comma 13 2 6" xfId="399"/>
    <cellStyle name="Comma 13 2 8" xfId="400"/>
    <cellStyle name="Comma 13 2 9 2 2" xfId="401"/>
    <cellStyle name="Comma 13 3" xfId="402"/>
    <cellStyle name="Comma 14" xfId="403"/>
    <cellStyle name="Comma 14 2 2 3 2" xfId="404"/>
    <cellStyle name="Comma 14 2 3" xfId="405"/>
    <cellStyle name="Comma 15" xfId="406"/>
    <cellStyle name="Comma 15 2" xfId="407"/>
    <cellStyle name="Comma 16" xfId="408"/>
    <cellStyle name="Comma 16 3" xfId="409"/>
    <cellStyle name="Comma 16 3 10" xfId="410"/>
    <cellStyle name="Comma 16 3 10 2" xfId="411"/>
    <cellStyle name="Comma 16 3 10 2 2" xfId="412"/>
    <cellStyle name="Comma 16 3 10 3" xfId="413"/>
    <cellStyle name="Comma 16 3 2" xfId="414"/>
    <cellStyle name="Comma 16 3 2 4" xfId="415"/>
    <cellStyle name="Comma 16 3 2 4 2" xfId="416"/>
    <cellStyle name="Comma 16 3 4 2 3" xfId="417"/>
    <cellStyle name="Comma 16 3 4 2 3 2" xfId="418"/>
    <cellStyle name="Comma 16 3 4 2 4 3" xfId="419"/>
    <cellStyle name="Comma 16 3 4 2 4 3 2" xfId="420"/>
    <cellStyle name="Comma 17" xfId="421"/>
    <cellStyle name="Comma 18" xfId="422"/>
    <cellStyle name="Comma 18 5" xfId="423"/>
    <cellStyle name="Comma 19" xfId="424"/>
    <cellStyle name="Comma 19 2" xfId="425"/>
    <cellStyle name="Comma 2" xfId="8"/>
    <cellStyle name="Comma 2 10" xfId="426"/>
    <cellStyle name="Comma 2 2" xfId="427"/>
    <cellStyle name="Comma 2 2 10" xfId="428"/>
    <cellStyle name="Comma 2 2 2" xfId="429"/>
    <cellStyle name="Comma 2 2 2 10" xfId="430"/>
    <cellStyle name="Comma 2 2 2 2" xfId="431"/>
    <cellStyle name="Comma 2 2 24" xfId="432"/>
    <cellStyle name="Comma 2 2 3 3" xfId="433"/>
    <cellStyle name="Comma 2 28" xfId="434"/>
    <cellStyle name="Comma 2 29" xfId="435"/>
    <cellStyle name="Comma 2 3" xfId="436"/>
    <cellStyle name="Comma 2 3 2" xfId="437"/>
    <cellStyle name="Comma 2 3 2 12 2" xfId="438"/>
    <cellStyle name="Comma 2 3 2 13 2 2" xfId="439"/>
    <cellStyle name="Comma 2 3 2 2" xfId="440"/>
    <cellStyle name="Comma 2 3 2 3" xfId="441"/>
    <cellStyle name="Comma 2 3 3" xfId="442"/>
    <cellStyle name="Comma 2 5 2" xfId="443"/>
    <cellStyle name="Comma 2 7" xfId="444"/>
    <cellStyle name="Comma 20" xfId="445"/>
    <cellStyle name="Comma 21" xfId="446"/>
    <cellStyle name="Comma 22" xfId="447"/>
    <cellStyle name="Comma 22 10" xfId="448"/>
    <cellStyle name="Comma 22 2" xfId="449"/>
    <cellStyle name="Comma 22 2 2" xfId="450"/>
    <cellStyle name="Comma 23" xfId="451"/>
    <cellStyle name="Comma 23 2 2" xfId="452"/>
    <cellStyle name="Comma 24" xfId="453"/>
    <cellStyle name="Comma 24 2" xfId="454"/>
    <cellStyle name="Comma 25" xfId="455"/>
    <cellStyle name="Comma 26" xfId="456"/>
    <cellStyle name="Comma 27" xfId="457"/>
    <cellStyle name="Comma 28" xfId="458"/>
    <cellStyle name="Comma 28 2 2 4" xfId="459"/>
    <cellStyle name="Comma 28 2 2 4 2" xfId="460"/>
    <cellStyle name="Comma 28 2 3 2 2" xfId="461"/>
    <cellStyle name="Comma 29" xfId="462"/>
    <cellStyle name="Comma 3" xfId="18"/>
    <cellStyle name="Comma 3 19" xfId="463"/>
    <cellStyle name="Comma 3 2" xfId="464"/>
    <cellStyle name="Comma 3 2 10" xfId="465"/>
    <cellStyle name="Comma 3 2 16" xfId="466"/>
    <cellStyle name="Comma 3 2 2" xfId="467"/>
    <cellStyle name="Comma 3 2 2 6" xfId="468"/>
    <cellStyle name="Comma 3 2 2 7" xfId="469"/>
    <cellStyle name="Comma 3 2 3" xfId="470"/>
    <cellStyle name="Comma 3 2 3 2" xfId="471"/>
    <cellStyle name="Comma 3 3" xfId="472"/>
    <cellStyle name="Comma 3 7" xfId="473"/>
    <cellStyle name="Comma 3 7 2" xfId="474"/>
    <cellStyle name="Comma 3_Quyet dinh giao 2014" xfId="475"/>
    <cellStyle name="Comma 30" xfId="476"/>
    <cellStyle name="Comma 31" xfId="477"/>
    <cellStyle name="Comma 32" xfId="478"/>
    <cellStyle name="Comma 32 3" xfId="479"/>
    <cellStyle name="Comma 33" xfId="480"/>
    <cellStyle name="Comma 33 3" xfId="481"/>
    <cellStyle name="Comma 34" xfId="482"/>
    <cellStyle name="Comma 35" xfId="483"/>
    <cellStyle name="Comma 35 5 2" xfId="484"/>
    <cellStyle name="Comma 35 5 2 2" xfId="485"/>
    <cellStyle name="Comma 36" xfId="486"/>
    <cellStyle name="Comma 36 3" xfId="487"/>
    <cellStyle name="Comma 37" xfId="488"/>
    <cellStyle name="Comma 4" xfId="489"/>
    <cellStyle name="Comma 4 10 2" xfId="490"/>
    <cellStyle name="Comma 4 18" xfId="491"/>
    <cellStyle name="Comma 4 2" xfId="492"/>
    <cellStyle name="Comma 4 2 3" xfId="493"/>
    <cellStyle name="Comma 4 2 3 2" xfId="494"/>
    <cellStyle name="Comma 4 2_bieu 21 2" xfId="495"/>
    <cellStyle name="Comma 4 20" xfId="496"/>
    <cellStyle name="Comma 4 3" xfId="497"/>
    <cellStyle name="Comma 4 3 2 2" xfId="498"/>
    <cellStyle name="Comma 5" xfId="499"/>
    <cellStyle name="Comma 5 2" xfId="500"/>
    <cellStyle name="Comma 5 21" xfId="501"/>
    <cellStyle name="Comma 5 21 2" xfId="502"/>
    <cellStyle name="Comma 5 21 2 2" xfId="503"/>
    <cellStyle name="Comma 5 21 2 3 2 2" xfId="504"/>
    <cellStyle name="Comma 5 21 2 3 2 2 2" xfId="505"/>
    <cellStyle name="Comma 5 21 3" xfId="506"/>
    <cellStyle name="Comma 5 4 2" xfId="507"/>
    <cellStyle name="Comma 5 5 2" xfId="508"/>
    <cellStyle name="Comma 52" xfId="509"/>
    <cellStyle name="Comma 52 2" xfId="510"/>
    <cellStyle name="Comma 53 2" xfId="511"/>
    <cellStyle name="Comma 53 2 2" xfId="512"/>
    <cellStyle name="Comma 53 2 2 2" xfId="513"/>
    <cellStyle name="Comma 53 2 2 2 2" xfId="514"/>
    <cellStyle name="Comma 53 2 2 3" xfId="515"/>
    <cellStyle name="Comma 53 2 3" xfId="516"/>
    <cellStyle name="Comma 53 4" xfId="517"/>
    <cellStyle name="Comma 53 4 2" xfId="518"/>
    <cellStyle name="Comma 53 4 2 2" xfId="519"/>
    <cellStyle name="Comma 53 4 3" xfId="520"/>
    <cellStyle name="Comma 54" xfId="521"/>
    <cellStyle name="Comma 54 2" xfId="522"/>
    <cellStyle name="Comma 54 2 2" xfId="523"/>
    <cellStyle name="Comma 54 2 2 2" xfId="524"/>
    <cellStyle name="Comma 54 2 2 2 2" xfId="525"/>
    <cellStyle name="Comma 54 2 2 3" xfId="526"/>
    <cellStyle name="Comma 56" xfId="527"/>
    <cellStyle name="Comma 56 2" xfId="528"/>
    <cellStyle name="Comma 56 2 2" xfId="529"/>
    <cellStyle name="Comma 56 2 2 2" xfId="530"/>
    <cellStyle name="Comma 56 2 3" xfId="531"/>
    <cellStyle name="Comma 57" xfId="532"/>
    <cellStyle name="Comma 57 2" xfId="533"/>
    <cellStyle name="Comma 57 4" xfId="534"/>
    <cellStyle name="Comma 59" xfId="535"/>
    <cellStyle name="Comma 59 2" xfId="536"/>
    <cellStyle name="Comma 6" xfId="537"/>
    <cellStyle name="Comma 60" xfId="538"/>
    <cellStyle name="Comma 63" xfId="539"/>
    <cellStyle name="Comma 63 2" xfId="540"/>
    <cellStyle name="Comma 64" xfId="541"/>
    <cellStyle name="Comma 64 2" xfId="542"/>
    <cellStyle name="Comma 65 2" xfId="543"/>
    <cellStyle name="Comma 65 2 2" xfId="544"/>
    <cellStyle name="Comma 66" xfId="545"/>
    <cellStyle name="Comma 66 2" xfId="546"/>
    <cellStyle name="Comma 67" xfId="547"/>
    <cellStyle name="Comma 67 2" xfId="548"/>
    <cellStyle name="Comma 7" xfId="549"/>
    <cellStyle name="Comma 7 2" xfId="550"/>
    <cellStyle name="Comma 7 2 11" xfId="551"/>
    <cellStyle name="Comma 7 3" xfId="552"/>
    <cellStyle name="Comma 7 4" xfId="553"/>
    <cellStyle name="Comma 75 2" xfId="554"/>
    <cellStyle name="Comma 75 2 2" xfId="555"/>
    <cellStyle name="Comma 76" xfId="556"/>
    <cellStyle name="Comma 76 3" xfId="557"/>
    <cellStyle name="Comma 76 3 2" xfId="558"/>
    <cellStyle name="Comma 76 3 2 2" xfId="559"/>
    <cellStyle name="Comma 76 3 3" xfId="560"/>
    <cellStyle name="Comma 8" xfId="561"/>
    <cellStyle name="Comma 8 2" xfId="562"/>
    <cellStyle name="Comma 8 3" xfId="563"/>
    <cellStyle name="Comma 8 5" xfId="564"/>
    <cellStyle name="Comma 9" xfId="565"/>
    <cellStyle name="Comma 9 2 2" xfId="566"/>
    <cellStyle name="Comma 9 2 2 2" xfId="567"/>
    <cellStyle name="Comma 9 2 3" xfId="568"/>
    <cellStyle name="Comma 9 2 3 2" xfId="569"/>
    <cellStyle name="Comma 9 3" xfId="570"/>
    <cellStyle name="Comma 9 6 2" xfId="571"/>
    <cellStyle name="Comma 9 6 2 2" xfId="572"/>
    <cellStyle name="Comma 9 6 2 3" xfId="573"/>
    <cellStyle name="comma zerodec" xfId="574"/>
    <cellStyle name="Comma0" xfId="575"/>
    <cellStyle name="Comma0 12" xfId="576"/>
    <cellStyle name="Comma0 2 2" xfId="577"/>
    <cellStyle name="Company Name" xfId="578"/>
    <cellStyle name="cong" xfId="579"/>
    <cellStyle name="Copied" xfId="580"/>
    <cellStyle name="Co聭ma_Sheet1" xfId="581"/>
    <cellStyle name="CR Comma" xfId="582"/>
    <cellStyle name="CR Currency" xfId="583"/>
    <cellStyle name="Credit" xfId="584"/>
    <cellStyle name="Credit subtotal 9 2" xfId="585"/>
    <cellStyle name="Credit Total 2" xfId="586"/>
    <cellStyle name="Cࡵrrency_Sheet1_PRODUCTĠ" xfId="587"/>
    <cellStyle name="Curråncy [0]_FCST_RESULTS" xfId="588"/>
    <cellStyle name="Currency %" xfId="589"/>
    <cellStyle name="Currency % 9" xfId="590"/>
    <cellStyle name="Currency [0]ßmud plant bolted_RESULTS" xfId="591"/>
    <cellStyle name="Currency [00]" xfId="592"/>
    <cellStyle name="Currency [00] 2" xfId="593"/>
    <cellStyle name="Currency 0.0" xfId="594"/>
    <cellStyle name="Currency 0.0%" xfId="595"/>
    <cellStyle name="Currency 0.0_05-12  KH trung han 2016-2020 - Liem Thinh edited" xfId="596"/>
    <cellStyle name="Currency 0.00" xfId="597"/>
    <cellStyle name="Currency 0.00%" xfId="598"/>
    <cellStyle name="Currency 0.00_05-12  KH trung han 2016-2020 - Liem Thinh edited" xfId="599"/>
    <cellStyle name="Currency 0.000" xfId="600"/>
    <cellStyle name="Currency 0.000%" xfId="601"/>
    <cellStyle name="Currency 0.000_05-12  KH trung han 2016-2020 - Liem Thinh edited" xfId="602"/>
    <cellStyle name="Currency 2" xfId="10"/>
    <cellStyle name="Currency 2 12" xfId="603"/>
    <cellStyle name="Currency 2 17" xfId="604"/>
    <cellStyle name="Currency 2 2" xfId="9"/>
    <cellStyle name="Currency 3" xfId="11"/>
    <cellStyle name="Currency 4" xfId="12"/>
    <cellStyle name="Currency![0]_FCSt (2)" xfId="605"/>
    <cellStyle name="Currency0" xfId="606"/>
    <cellStyle name="Currency0 17" xfId="607"/>
    <cellStyle name="Currency0 2 2" xfId="608"/>
    <cellStyle name="Currency1" xfId="609"/>
    <cellStyle name="Currency1 2 2" xfId="610"/>
    <cellStyle name="Currency1 7" xfId="611"/>
    <cellStyle name="Check Cell 2" xfId="612"/>
    <cellStyle name="Check Cell 2 2" xfId="613"/>
    <cellStyle name="Chi phÝ kh¸c_Book1" xfId="614"/>
    <cellStyle name="CHUONG" xfId="615"/>
    <cellStyle name="D1" xfId="616"/>
    <cellStyle name="Date" xfId="617"/>
    <cellStyle name="Date 2 2" xfId="618"/>
    <cellStyle name="Date 5" xfId="619"/>
    <cellStyle name="Date Short" xfId="620"/>
    <cellStyle name="Date Short 2" xfId="621"/>
    <cellStyle name="Date_Book1" xfId="622"/>
    <cellStyle name="DAUDE" xfId="623"/>
    <cellStyle name="Dấu phảy 2" xfId="624"/>
    <cellStyle name="Debit" xfId="625"/>
    <cellStyle name="Debit subtotal 2 4" xfId="626"/>
    <cellStyle name="Debit Total 2" xfId="627"/>
    <cellStyle name="DELTA 13 2" xfId="628"/>
    <cellStyle name="Dezimal [0]_35ERI8T2gbIEMixb4v26icuOo" xfId="629"/>
    <cellStyle name="Dezimal_35ERI8T2gbIEMixb4v26icuOo" xfId="630"/>
    <cellStyle name="Dg" xfId="631"/>
    <cellStyle name="Dgia" xfId="632"/>
    <cellStyle name="Dgia 2 10" xfId="633"/>
    <cellStyle name="Dollar (zero dec)" xfId="634"/>
    <cellStyle name="Dollar (zero dec) 11" xfId="635"/>
    <cellStyle name="Dollar (zero dec) 2 2" xfId="636"/>
    <cellStyle name="Don gia" xfId="637"/>
    <cellStyle name="Dziesi?tny [0]_Invoices2001Slovakia" xfId="638"/>
    <cellStyle name="Dziesi?tny_Invoices2001Slovakia" xfId="639"/>
    <cellStyle name="Dziesietny [0]_Invoices2001Slovakia" xfId="640"/>
    <cellStyle name="Dziesiętny [0]_Invoices2001Slovakia" xfId="641"/>
    <cellStyle name="Dziesietny [0]_Invoices2001Slovakia_01_Nha so 1_Dien" xfId="642"/>
    <cellStyle name="Dziesiętny [0]_Invoices2001Slovakia_01_Nha so 1_Dien" xfId="643"/>
    <cellStyle name="Dziesietny [0]_Invoices2001Slovakia_10_Nha so 10_Dien1" xfId="644"/>
    <cellStyle name="Dziesiętny [0]_Invoices2001Slovakia_10_Nha so 10_Dien1" xfId="645"/>
    <cellStyle name="Dziesietny [0]_Invoices2001Slovakia_Book1" xfId="646"/>
    <cellStyle name="Dziesiętny [0]_Invoices2001Slovakia_Book1" xfId="647"/>
    <cellStyle name="Dziesietny [0]_Invoices2001Slovakia_Book1_1" xfId="648"/>
    <cellStyle name="Dziesiętny [0]_Invoices2001Slovakia_Book1_1" xfId="649"/>
    <cellStyle name="Dziesietny [0]_Invoices2001Slovakia_Book1_1_Book1" xfId="650"/>
    <cellStyle name="Dziesiętny [0]_Invoices2001Slovakia_Book1_1_Book1" xfId="651"/>
    <cellStyle name="Dziesietny [0]_Invoices2001Slovakia_Book1_2" xfId="652"/>
    <cellStyle name="Dziesiętny [0]_Invoices2001Slovakia_Book1_2" xfId="653"/>
    <cellStyle name="Dziesietny [0]_Invoices2001Slovakia_Book1_Nhu cau von ung truoc 2011 Tha h Hoa + Nge An gui TW" xfId="654"/>
    <cellStyle name="Dziesiętny [0]_Invoices2001Slovakia_Book1_Nhu cau von ung truoc 2011 Tha h Hoa + Nge An gui TW" xfId="655"/>
    <cellStyle name="Dziesietny [0]_Invoices2001Slovakia_Book1_Tong hop Cac tuyen(9-1-06)" xfId="656"/>
    <cellStyle name="Dziesiętny [0]_Invoices2001Slovakia_Book1_Tong hop Cac tuyen(9-1-06)" xfId="657"/>
    <cellStyle name="Dziesietny [0]_Invoices2001Slovakia_Book1_ung truoc 2011 NSTW Thanh Hoa + Nge An gui Thu 12-5" xfId="658"/>
    <cellStyle name="Dziesiętny [0]_Invoices2001Slovakia_Book1_ung truoc 2011 NSTW Thanh Hoa + Nge An gui Thu 12-5" xfId="659"/>
    <cellStyle name="Dziesietny [0]_Invoices2001Slovakia_d-uong+TDT" xfId="660"/>
    <cellStyle name="Dziesiętny [0]_Invoices2001Slovakia_Nhµ ®Ó xe" xfId="661"/>
    <cellStyle name="Dziesietny [0]_Invoices2001Slovakia_Nha bao ve(28-7-05)" xfId="662"/>
    <cellStyle name="Dziesiętny [0]_Invoices2001Slovakia_Nha bao ve(28-7-05)" xfId="663"/>
    <cellStyle name="Dziesietny [0]_Invoices2001Slovakia_NHA de xe nguyen du" xfId="664"/>
    <cellStyle name="Dziesiętny [0]_Invoices2001Slovakia_NHA de xe nguyen du" xfId="665"/>
    <cellStyle name="Dziesietny [0]_Invoices2001Slovakia_Nhalamviec VTC(25-1-05)" xfId="666"/>
    <cellStyle name="Dziesiętny [0]_Invoices2001Slovakia_Nhalamviec VTC(25-1-05)" xfId="667"/>
    <cellStyle name="Dziesietny [0]_Invoices2001Slovakia_Nhu cau von ung truoc 2011 Tha h Hoa + Nge An gui TW" xfId="668"/>
    <cellStyle name="Dziesiętny [0]_Invoices2001Slovakia_TDT KHANH HOA" xfId="669"/>
    <cellStyle name="Dziesietny [0]_Invoices2001Slovakia_TDT KHANH HOA_Tong hop Cac tuyen(9-1-06)" xfId="670"/>
    <cellStyle name="Dziesiętny [0]_Invoices2001Slovakia_TDT KHANH HOA_Tong hop Cac tuyen(9-1-06)" xfId="671"/>
    <cellStyle name="Dziesietny [0]_Invoices2001Slovakia_TDT quangngai" xfId="672"/>
    <cellStyle name="Dziesiętny [0]_Invoices2001Slovakia_TDT quangngai" xfId="673"/>
    <cellStyle name="Dziesietny [0]_Invoices2001Slovakia_TMDT(10-5-06)" xfId="674"/>
    <cellStyle name="Dziesietny_Invoices2001Slovakia" xfId="675"/>
    <cellStyle name="Dziesiętny_Invoices2001Slovakia" xfId="676"/>
    <cellStyle name="Dziesietny_Invoices2001Slovakia_01_Nha so 1_Dien" xfId="677"/>
    <cellStyle name="Dziesiętny_Invoices2001Slovakia_01_Nha so 1_Dien" xfId="678"/>
    <cellStyle name="Dziesietny_Invoices2001Slovakia_10_Nha so 10_Dien1" xfId="679"/>
    <cellStyle name="Dziesiętny_Invoices2001Slovakia_10_Nha so 10_Dien1" xfId="680"/>
    <cellStyle name="Dziesietny_Invoices2001Slovakia_Book1" xfId="681"/>
    <cellStyle name="Dziesiętny_Invoices2001Slovakia_Book1" xfId="682"/>
    <cellStyle name="Dziesietny_Invoices2001Slovakia_Book1_1" xfId="683"/>
    <cellStyle name="Dziesiętny_Invoices2001Slovakia_Book1_1" xfId="684"/>
    <cellStyle name="Dziesietny_Invoices2001Slovakia_Book1_1_Book1" xfId="685"/>
    <cellStyle name="Dziesiętny_Invoices2001Slovakia_Book1_1_Book1" xfId="686"/>
    <cellStyle name="Dziesietny_Invoices2001Slovakia_Book1_2" xfId="687"/>
    <cellStyle name="Dziesiętny_Invoices2001Slovakia_Book1_2" xfId="688"/>
    <cellStyle name="Dziesietny_Invoices2001Slovakia_Book1_Nhu cau von ung truoc 2011 Tha h Hoa + Nge An gui TW" xfId="689"/>
    <cellStyle name="Dziesiętny_Invoices2001Slovakia_Book1_Nhu cau von ung truoc 2011 Tha h Hoa + Nge An gui TW" xfId="690"/>
    <cellStyle name="Dziesietny_Invoices2001Slovakia_Book1_Tong hop Cac tuyen(9-1-06)" xfId="691"/>
    <cellStyle name="Dziesiętny_Invoices2001Slovakia_Book1_Tong hop Cac tuyen(9-1-06)" xfId="692"/>
    <cellStyle name="Dziesietny_Invoices2001Slovakia_Book1_ung truoc 2011 NSTW Thanh Hoa + Nge An gui Thu 12-5" xfId="693"/>
    <cellStyle name="Dziesiętny_Invoices2001Slovakia_Book1_ung truoc 2011 NSTW Thanh Hoa + Nge An gui Thu 12-5" xfId="694"/>
    <cellStyle name="Dziesietny_Invoices2001Slovakia_d-uong+TDT" xfId="695"/>
    <cellStyle name="Dziesiętny_Invoices2001Slovakia_Nhµ ®Ó xe" xfId="696"/>
    <cellStyle name="Dziesietny_Invoices2001Slovakia_Nha bao ve(28-7-05)" xfId="697"/>
    <cellStyle name="Dziesiętny_Invoices2001Slovakia_Nha bao ve(28-7-05)" xfId="698"/>
    <cellStyle name="Dziesietny_Invoices2001Slovakia_NHA de xe nguyen du" xfId="699"/>
    <cellStyle name="Dziesiętny_Invoices2001Slovakia_NHA de xe nguyen du" xfId="700"/>
    <cellStyle name="Dziesietny_Invoices2001Slovakia_Nhalamviec VTC(25-1-05)" xfId="701"/>
    <cellStyle name="Dziesiętny_Invoices2001Slovakia_Nhalamviec VTC(25-1-05)" xfId="702"/>
    <cellStyle name="Dziesietny_Invoices2001Slovakia_Nhu cau von ung truoc 2011 Tha h Hoa + Nge An gui TW" xfId="703"/>
    <cellStyle name="Dziesiętny_Invoices2001Slovakia_TDT KHANH HOA" xfId="704"/>
    <cellStyle name="Dziesietny_Invoices2001Slovakia_TDT KHANH HOA_Tong hop Cac tuyen(9-1-06)" xfId="705"/>
    <cellStyle name="Dziesiętny_Invoices2001Slovakia_TDT KHANH HOA_Tong hop Cac tuyen(9-1-06)" xfId="706"/>
    <cellStyle name="Dziesietny_Invoices2001Slovakia_TDT quangngai" xfId="707"/>
    <cellStyle name="Dziesiętny_Invoices2001Slovakia_TDT quangngai" xfId="708"/>
    <cellStyle name="Dziesietny_Invoices2001Slovakia_TMDT(10-5-06)" xfId="709"/>
    <cellStyle name="e" xfId="710"/>
    <cellStyle name="Enter Currency (0)" xfId="711"/>
    <cellStyle name="Enter Currency (2)" xfId="712"/>
    <cellStyle name="Enter Units (0)" xfId="713"/>
    <cellStyle name="Enter Units (0) 16" xfId="714"/>
    <cellStyle name="Enter Units (1)" xfId="715"/>
    <cellStyle name="Enter Units (1) 3" xfId="716"/>
    <cellStyle name="Enter Units (1) 8" xfId="717"/>
    <cellStyle name="Enter Units (2)" xfId="718"/>
    <cellStyle name="Entered" xfId="719"/>
    <cellStyle name="Euro" xfId="720"/>
    <cellStyle name="Euro 16" xfId="721"/>
    <cellStyle name="Euro 17" xfId="722"/>
    <cellStyle name="Excel Built-in Normal" xfId="723"/>
    <cellStyle name="Explanatory Text 2" xfId="724"/>
    <cellStyle name="f" xfId="725"/>
    <cellStyle name="Fixed" xfId="726"/>
    <cellStyle name="Fixed 12" xfId="727"/>
    <cellStyle name="Fixed 2 2" xfId="728"/>
    <cellStyle name="Font Britannic16" xfId="729"/>
    <cellStyle name="Font Britannic18" xfId="730"/>
    <cellStyle name="Font CenturyCond 18" xfId="731"/>
    <cellStyle name="Font Cond20" xfId="732"/>
    <cellStyle name="Font LucidaSans16" xfId="733"/>
    <cellStyle name="Font NewCenturyCond18" xfId="734"/>
    <cellStyle name="Font Ottawa14" xfId="735"/>
    <cellStyle name="Font Ottawa16" xfId="736"/>
    <cellStyle name="Good 2" xfId="737"/>
    <cellStyle name="Grey" xfId="738"/>
    <cellStyle name="Grey 5" xfId="739"/>
    <cellStyle name="Group" xfId="740"/>
    <cellStyle name="gia" xfId="741"/>
    <cellStyle name="GIA-MOI 2" xfId="742"/>
    <cellStyle name="H" xfId="743"/>
    <cellStyle name="ha" xfId="744"/>
    <cellStyle name="HAI" xfId="745"/>
    <cellStyle name="Head 1" xfId="746"/>
    <cellStyle name="HEADER" xfId="747"/>
    <cellStyle name="HEADER 2" xfId="748"/>
    <cellStyle name="Header1" xfId="749"/>
    <cellStyle name="Header1 2" xfId="750"/>
    <cellStyle name="Header2" xfId="751"/>
    <cellStyle name="Header2 16 2" xfId="752"/>
    <cellStyle name="Heading" xfId="753"/>
    <cellStyle name="Heading 1 2" xfId="754"/>
    <cellStyle name="Heading 2 2" xfId="755"/>
    <cellStyle name="Heading 3 2" xfId="756"/>
    <cellStyle name="Heading 4 2" xfId="757"/>
    <cellStyle name="Heading No Underline" xfId="758"/>
    <cellStyle name="Heading With Underline" xfId="759"/>
    <cellStyle name="Heading1" xfId="760"/>
    <cellStyle name="Heading1 2" xfId="761"/>
    <cellStyle name="Heading2" xfId="762"/>
    <cellStyle name="HEADINGS" xfId="763"/>
    <cellStyle name="HEADINGSTOP" xfId="764"/>
    <cellStyle name="headoption" xfId="765"/>
    <cellStyle name="headoption 2 13 2" xfId="766"/>
    <cellStyle name="headoption 3" xfId="767"/>
    <cellStyle name="Hoa-Scholl" xfId="768"/>
    <cellStyle name="Hoa-Scholl 10 2" xfId="769"/>
    <cellStyle name="HUY" xfId="770"/>
    <cellStyle name="Hyperlink 2" xfId="771"/>
    <cellStyle name="i phÝ kh¸c_B¶ng 2" xfId="772"/>
    <cellStyle name="I.3" xfId="773"/>
    <cellStyle name="i·0" xfId="774"/>
    <cellStyle name="ï-¾È»ê_BiÓu TB" xfId="775"/>
    <cellStyle name="Input [yellow]" xfId="776"/>
    <cellStyle name="Input [yellow] 16 2 3 2" xfId="777"/>
    <cellStyle name="Input [yellow] 6 13 2" xfId="778"/>
    <cellStyle name="Input 2 3 3" xfId="779"/>
    <cellStyle name="k_TONG HOP KINH PHI" xfId="780"/>
    <cellStyle name="k_ÿÿÿÿÿ" xfId="781"/>
    <cellStyle name="k_ÿÿÿÿÿ_1" xfId="782"/>
    <cellStyle name="k_ÿÿÿÿÿ_2" xfId="783"/>
    <cellStyle name="k_ÿÿÿÿÿ_2_ra soat theo 7356" xfId="784"/>
    <cellStyle name="k_ÿÿÿÿÿ_KH TPCP vung TNB (03-1-2012)" xfId="785"/>
    <cellStyle name="KLBXUNG" xfId="786"/>
    <cellStyle name="kh¸c_Bang Chi tieu" xfId="787"/>
    <cellStyle name="khanh" xfId="788"/>
    <cellStyle name="khung" xfId="789"/>
    <cellStyle name="khung 2 3 2" xfId="790"/>
    <cellStyle name="Ledger 17 x 11 in" xfId="1"/>
    <cellStyle name="Ledger 17 x 11 in 2" xfId="3"/>
    <cellStyle name="Ledger 17 x 11 in 2 2" xfId="13"/>
    <cellStyle name="Ledger 17 x 11 in 2 2 2" xfId="791"/>
    <cellStyle name="Ledger 17 x 11 in 2 2 3" xfId="792"/>
    <cellStyle name="Ledger 17 x 11 in 2 3" xfId="793"/>
    <cellStyle name="Ledger 17 x 11 in 2_2.Phan bo von 2015. (18.01.16)" xfId="794"/>
    <cellStyle name="Ledger 17 x 11 in 3" xfId="795"/>
    <cellStyle name="Ledger 17 x 11 in 3 2" xfId="796"/>
    <cellStyle name="Ledger 17 x 11 in 4" xfId="797"/>
    <cellStyle name="Ledger 17 x 11 in 5" xfId="798"/>
    <cellStyle name="Ledger 17 x 11 in 6" xfId="6"/>
    <cellStyle name="Ledger 17 x 11 in_BC xu ly no NTM" xfId="799"/>
    <cellStyle name="left" xfId="800"/>
    <cellStyle name="Link Currency (0)" xfId="801"/>
    <cellStyle name="Link Currency (2)" xfId="802"/>
    <cellStyle name="Link Units (0)" xfId="803"/>
    <cellStyle name="Link Units (1)" xfId="804"/>
    <cellStyle name="Link Units (2)" xfId="805"/>
    <cellStyle name="Linked Cell 2" xfId="806"/>
    <cellStyle name="Loai CBDT" xfId="807"/>
    <cellStyle name="Loai CT" xfId="808"/>
    <cellStyle name="Loai GD" xfId="809"/>
    <cellStyle name="MAU" xfId="810"/>
    <cellStyle name="Migliaia (0)_CALPREZZ" xfId="811"/>
    <cellStyle name="Migliaia_ PESO ELETTR." xfId="812"/>
    <cellStyle name="Millares [0]_Well Timing" xfId="813"/>
    <cellStyle name="Millares_Well Timing" xfId="814"/>
    <cellStyle name="Milliers [0]_      " xfId="815"/>
    <cellStyle name="Milliers_      " xfId="816"/>
    <cellStyle name="Model" xfId="817"/>
    <cellStyle name="Model 2" xfId="818"/>
    <cellStyle name="moi" xfId="819"/>
    <cellStyle name="moi 2" xfId="820"/>
    <cellStyle name="moi 3" xfId="821"/>
    <cellStyle name="moi 4" xfId="822"/>
    <cellStyle name="Moneda [0]_Well Timing" xfId="823"/>
    <cellStyle name="Moneda_Well Timing" xfId="824"/>
    <cellStyle name="Monétaire [0]_      " xfId="825"/>
    <cellStyle name="Monétaire_      " xfId="826"/>
    <cellStyle name="n" xfId="827"/>
    <cellStyle name="Neutral 2" xfId="828"/>
    <cellStyle name="New 10 2" xfId="829"/>
    <cellStyle name="New Times Roman" xfId="830"/>
    <cellStyle name="no dec" xfId="831"/>
    <cellStyle name="ÑONVÒ" xfId="832"/>
    <cellStyle name="ÑONVÒ 2 13 2" xfId="833"/>
    <cellStyle name="Normal" xfId="0" builtinId="0"/>
    <cellStyle name="Normal - Style1" xfId="834"/>
    <cellStyle name="Normal - Style1 2" xfId="835"/>
    <cellStyle name="Normal - Style1 4" xfId="836"/>
    <cellStyle name="Normal - Style1_KH TPCP 2016-2020 (tong hop)" xfId="837"/>
    <cellStyle name="Normal - 유형1" xfId="838"/>
    <cellStyle name="Normal 10" xfId="839"/>
    <cellStyle name="Normal 10 10 2" xfId="840"/>
    <cellStyle name="Normal 10 2" xfId="841"/>
    <cellStyle name="Normal 10 2 2" xfId="842"/>
    <cellStyle name="Normal 10 2 24 3" xfId="843"/>
    <cellStyle name="Normal 10 3" xfId="844"/>
    <cellStyle name="Normal 10 3 2 2" xfId="845"/>
    <cellStyle name="Normal 10 5" xfId="846"/>
    <cellStyle name="Normal 10 7" xfId="847"/>
    <cellStyle name="Normal 11" xfId="848"/>
    <cellStyle name="Normal 11 2" xfId="849"/>
    <cellStyle name="Normal 11 3 4" xfId="850"/>
    <cellStyle name="Normal 11 3 4 2" xfId="851"/>
    <cellStyle name="Normal 11 3 4 2 5" xfId="852"/>
    <cellStyle name="Normal 11 4 2" xfId="853"/>
    <cellStyle name="Normal 112" xfId="854"/>
    <cellStyle name="Normal 12" xfId="855"/>
    <cellStyle name="Normal 12 3" xfId="856"/>
    <cellStyle name="Normal 12 4" xfId="857"/>
    <cellStyle name="Normal 12 4 2 4" xfId="858"/>
    <cellStyle name="Normal 13" xfId="859"/>
    <cellStyle name="Normal 13 3 2" xfId="860"/>
    <cellStyle name="Normal 13 4" xfId="861"/>
    <cellStyle name="Normal 14" xfId="862"/>
    <cellStyle name="Normal 14 2" xfId="863"/>
    <cellStyle name="Normal 14 2 2" xfId="864"/>
    <cellStyle name="Normal 14 2 3" xfId="865"/>
    <cellStyle name="Normal 15" xfId="866"/>
    <cellStyle name="Normal 15 4 2" xfId="867"/>
    <cellStyle name="Normal 16" xfId="868"/>
    <cellStyle name="Normal 17" xfId="869"/>
    <cellStyle name="Normal 18" xfId="870"/>
    <cellStyle name="Normal 19" xfId="871"/>
    <cellStyle name="Normal 19 2 2" xfId="872"/>
    <cellStyle name="Normal 2" xfId="7"/>
    <cellStyle name="Normal 2 10" xfId="873"/>
    <cellStyle name="Normal 2 11" xfId="874"/>
    <cellStyle name="Normal 2 132" xfId="875"/>
    <cellStyle name="Normal 2 2" xfId="14"/>
    <cellStyle name="Normal 2 2 2" xfId="876"/>
    <cellStyle name="Normal 2 2 2 2 2" xfId="877"/>
    <cellStyle name="Normal 2 2 3" xfId="878"/>
    <cellStyle name="Normal 2 2 4" xfId="879"/>
    <cellStyle name="Normal 2 2_1.Giao VB 2014 24.3.2014" xfId="880"/>
    <cellStyle name="Normal 2 27 2 2" xfId="881"/>
    <cellStyle name="Normal 2 3" xfId="882"/>
    <cellStyle name="Normal 2 3 2" xfId="883"/>
    <cellStyle name="Normal 2 3 2 2" xfId="884"/>
    <cellStyle name="Normal 2 32" xfId="885"/>
    <cellStyle name="Normal 2 32 4" xfId="886"/>
    <cellStyle name="Normal 2 37" xfId="887"/>
    <cellStyle name="Normal 2 37 2" xfId="888"/>
    <cellStyle name="Normal 2 38" xfId="889"/>
    <cellStyle name="Normal 2 38 2" xfId="890"/>
    <cellStyle name="Normal 2 39" xfId="891"/>
    <cellStyle name="Normal 2 39 2" xfId="892"/>
    <cellStyle name="Normal 2 4" xfId="893"/>
    <cellStyle name="Normal 2 4 2" xfId="894"/>
    <cellStyle name="Normal 2 4 4" xfId="895"/>
    <cellStyle name="Normal 2 4 5" xfId="896"/>
    <cellStyle name="Normal 2 5" xfId="897"/>
    <cellStyle name="Normal 2 5 2" xfId="898"/>
    <cellStyle name="Normal 2 6" xfId="899"/>
    <cellStyle name="Normal 2 6 2" xfId="900"/>
    <cellStyle name="Normal 2 7" xfId="901"/>
    <cellStyle name="Normal 2 8" xfId="902"/>
    <cellStyle name="Normal 2 9" xfId="903"/>
    <cellStyle name="Normal 2_160507 Bieu mau NSDP ND sua ND73" xfId="904"/>
    <cellStyle name="Normal 20" xfId="905"/>
    <cellStyle name="Normal 21" xfId="906"/>
    <cellStyle name="Normal 214" xfId="907"/>
    <cellStyle name="Normal 22" xfId="908"/>
    <cellStyle name="Normal 22 2" xfId="909"/>
    <cellStyle name="Normal 23" xfId="5"/>
    <cellStyle name="Normal 23 2" xfId="910"/>
    <cellStyle name="Normal 24" xfId="911"/>
    <cellStyle name="Normal 25" xfId="912"/>
    <cellStyle name="Normal 25 2" xfId="913"/>
    <cellStyle name="Normal 26" xfId="914"/>
    <cellStyle name="Normal 27" xfId="915"/>
    <cellStyle name="Normal 28" xfId="916"/>
    <cellStyle name="Normal 28 2" xfId="917"/>
    <cellStyle name="Normal 29" xfId="918"/>
    <cellStyle name="Normal 3" xfId="16"/>
    <cellStyle name="Normal 3 10" xfId="919"/>
    <cellStyle name="Normal 3 2" xfId="920"/>
    <cellStyle name="Normal 3 2 2" xfId="921"/>
    <cellStyle name="Normal 3 3" xfId="922"/>
    <cellStyle name="Normal 3 3 2" xfId="923"/>
    <cellStyle name="Normal 3 4" xfId="924"/>
    <cellStyle name="Normal 3 4 2" xfId="925"/>
    <cellStyle name="Normal 3_Bieu tong hop nhu cau ung 2011 da chon loc -Mien nui" xfId="926"/>
    <cellStyle name="Normal 30" xfId="927"/>
    <cellStyle name="Normal 31" xfId="928"/>
    <cellStyle name="Normal 32" xfId="929"/>
    <cellStyle name="Normal 33" xfId="930"/>
    <cellStyle name="Normal 33 2" xfId="931"/>
    <cellStyle name="Normal 33 3" xfId="932"/>
    <cellStyle name="Normal 34" xfId="933"/>
    <cellStyle name="Normal 35" xfId="934"/>
    <cellStyle name="Normal 36" xfId="935"/>
    <cellStyle name="Normal 37" xfId="936"/>
    <cellStyle name="Normal 38" xfId="937"/>
    <cellStyle name="Normal 39" xfId="938"/>
    <cellStyle name="Normal 4" xfId="939"/>
    <cellStyle name="Normal 4 11" xfId="940"/>
    <cellStyle name="Normal 4 2" xfId="941"/>
    <cellStyle name="Normal 4_Bang bieu" xfId="942"/>
    <cellStyle name="Normal 40" xfId="943"/>
    <cellStyle name="Normal 41" xfId="944"/>
    <cellStyle name="Normal 42" xfId="945"/>
    <cellStyle name="Normal 43" xfId="946"/>
    <cellStyle name="Normal 48" xfId="947"/>
    <cellStyle name="Normal 5" xfId="948"/>
    <cellStyle name="Normal 5 2" xfId="949"/>
    <cellStyle name="Normal 5 3" xfId="950"/>
    <cellStyle name="Normal 52" xfId="951"/>
    <cellStyle name="Normal 52 2 2" xfId="952"/>
    <cellStyle name="Normal 55 4" xfId="953"/>
    <cellStyle name="Normal 56" xfId="954"/>
    <cellStyle name="Normal 59" xfId="955"/>
    <cellStyle name="Normal 6" xfId="956"/>
    <cellStyle name="Normal 6 2" xfId="957"/>
    <cellStyle name="Normal 6 4 2" xfId="958"/>
    <cellStyle name="Normal 63" xfId="959"/>
    <cellStyle name="Normal 65 2" xfId="960"/>
    <cellStyle name="Normal 7" xfId="961"/>
    <cellStyle name="Normal 7 2" xfId="962"/>
    <cellStyle name="Normal 7 2 3" xfId="963"/>
    <cellStyle name="Normal 73 2 2" xfId="964"/>
    <cellStyle name="Normal 74 2" xfId="965"/>
    <cellStyle name="Normal 78 2" xfId="966"/>
    <cellStyle name="Normal 8" xfId="967"/>
    <cellStyle name="Normal 82" xfId="968"/>
    <cellStyle name="Normal 9" xfId="969"/>
    <cellStyle name="Normal 9 2" xfId="970"/>
    <cellStyle name="Normal 9_BieuHD2016-2020Tquang2(OK)" xfId="971"/>
    <cellStyle name="Normal 90" xfId="972"/>
    <cellStyle name="Normal_Bieu mau (CV )" xfId="2"/>
    <cellStyle name="Normal_Mau giao thu (Bo)" xfId="17"/>
    <cellStyle name="Normal1" xfId="973"/>
    <cellStyle name="Normal8" xfId="974"/>
    <cellStyle name="Normale_ PESO ELETTR." xfId="975"/>
    <cellStyle name="Normalny_Cennik obowiazuje od 06-08-2001 r (1)" xfId="976"/>
    <cellStyle name="Note 4 2 6" xfId="977"/>
    <cellStyle name="Note 5 11 2" xfId="978"/>
    <cellStyle name="NWM" xfId="979"/>
    <cellStyle name="nga" xfId="980"/>
    <cellStyle name="Ò_x000d_Normal_123569" xfId="981"/>
    <cellStyle name="Ò_x005f_x005f_x005f_x000d_Normal_123569" xfId="982"/>
    <cellStyle name="Œ…‹æØ‚è [0.00]_ÆÂ¹²" xfId="983"/>
    <cellStyle name="Œ…‹æØ‚è_laroux" xfId="984"/>
    <cellStyle name="oft Excel]_x000d__x000a_Comment=open=/f ‚ðw’è‚·‚é‚ÆAƒ†[ƒU[’è‹`ŠÖ”‚ðŠÖ”“\‚è•t‚¯‚Ìˆê——‚É“o˜^‚·‚é‚±‚Æ‚ª‚Å‚«‚Ü‚·B_x000d__x000a_Maximized" xfId="985"/>
    <cellStyle name="oft Excel]_x000d__x000a_Comment=open=/f ‚ðŽw’è‚·‚é‚ÆAƒ†[ƒU[’è‹`ŠÖ”‚ðŠÖ”“\‚è•t‚¯‚Ìˆê——‚É“o˜^‚·‚é‚±‚Æ‚ª‚Å‚«‚Ü‚·B_x000d__x000a_Maximized" xfId="986"/>
    <cellStyle name="oft Excel]_x000d__x000a_Comment=The open=/f lines load custom functions into the Paste Function list._x000d__x000a_Maximized=2_x000d__x000a_Basics=1_x000d__x000a_A" xfId="987"/>
    <cellStyle name="oft Excel]_x000d__x000a_Comment=The open=/f lines load custom functions into the Paste Function list._x000d__x000a_Maximized=3_x000d__x000a_Basics=1_x000d__x000a_A" xfId="988"/>
    <cellStyle name="oft Excel]_x005f_x000a__x005f_x000a_Comment=open=/f ‚ðŽw’è‚·‚é‚ÆAƒ†[ƒU[’è‹`ŠÖ”‚ðŠÖ”“\‚è•t‚¯‚Ìˆê——‚É“o˜^‚·‚é‚±‚Æ‚ª‚Å‚«‚Ü‚·B_x005f_x000a__x005f_x000a_Maximized" xfId="989"/>
    <cellStyle name="omma [0]_Mktg Prog" xfId="990"/>
    <cellStyle name="ormal_Sheet1_1" xfId="991"/>
    <cellStyle name="Output 2 5 2" xfId="992"/>
    <cellStyle name="p" xfId="993"/>
    <cellStyle name="p 2" xfId="994"/>
    <cellStyle name="paint" xfId="995"/>
    <cellStyle name="Pattern" xfId="996"/>
    <cellStyle name="Pattern 11" xfId="997"/>
    <cellStyle name="per.style" xfId="998"/>
    <cellStyle name="per.style 2" xfId="999"/>
    <cellStyle name="Percent %" xfId="1000"/>
    <cellStyle name="Percent % Long Underline" xfId="1001"/>
    <cellStyle name="Percent %_Worksheet in  US Financial Statements Ref. Workbook - Single Co" xfId="1002"/>
    <cellStyle name="Percent (0) 12" xfId="1003"/>
    <cellStyle name="Percent [0]" xfId="1004"/>
    <cellStyle name="Percent [0] 14" xfId="1005"/>
    <cellStyle name="Percent [00]" xfId="1006"/>
    <cellStyle name="Percent [00] 16" xfId="1007"/>
    <cellStyle name="Percent [2]" xfId="1008"/>
    <cellStyle name="Percent [2] 2 2" xfId="1009"/>
    <cellStyle name="Percent [2] 8" xfId="1010"/>
    <cellStyle name="Percent 0.0%" xfId="1011"/>
    <cellStyle name="Percent 0.0% Long Underline" xfId="1012"/>
    <cellStyle name="Percent 0.00%" xfId="1013"/>
    <cellStyle name="Percent 0.00% Long Underline" xfId="1014"/>
    <cellStyle name="Percent 0.000%" xfId="1015"/>
    <cellStyle name="Percent 0.000% Long Underline" xfId="1016"/>
    <cellStyle name="Percent 10" xfId="1017"/>
    <cellStyle name="Percent 11" xfId="1018"/>
    <cellStyle name="Percent 12" xfId="1019"/>
    <cellStyle name="Percent 12 2" xfId="1020"/>
    <cellStyle name="Percent 13" xfId="1021"/>
    <cellStyle name="Percent 13 2" xfId="1022"/>
    <cellStyle name="Percent 14" xfId="1023"/>
    <cellStyle name="Percent 14 2" xfId="1024"/>
    <cellStyle name="Percent 15" xfId="1025"/>
    <cellStyle name="Percent 15 2" xfId="1026"/>
    <cellStyle name="Percent 16" xfId="1027"/>
    <cellStyle name="Percent 17" xfId="1028"/>
    <cellStyle name="Percent 18" xfId="1029"/>
    <cellStyle name="Percent 19" xfId="1030"/>
    <cellStyle name="Percent 19 2" xfId="1031"/>
    <cellStyle name="Percent 2" xfId="4"/>
    <cellStyle name="Percent 2 2" xfId="1032"/>
    <cellStyle name="Percent 2 2 3" xfId="1033"/>
    <cellStyle name="Percent 2 3" xfId="1034"/>
    <cellStyle name="Percent 2 4" xfId="1035"/>
    <cellStyle name="Percent 20" xfId="1036"/>
    <cellStyle name="Percent 21" xfId="1037"/>
    <cellStyle name="Percent 22" xfId="1038"/>
    <cellStyle name="Percent 23" xfId="1039"/>
    <cellStyle name="Percent 24" xfId="1040"/>
    <cellStyle name="Percent 25" xfId="1041"/>
    <cellStyle name="Percent 26" xfId="1042"/>
    <cellStyle name="Percent 27" xfId="1399"/>
    <cellStyle name="Percent 3" xfId="1043"/>
    <cellStyle name="Percent 3 3 2" xfId="1044"/>
    <cellStyle name="Percent 4" xfId="1045"/>
    <cellStyle name="Percent 5" xfId="1046"/>
    <cellStyle name="Percent 6" xfId="1047"/>
    <cellStyle name="Percent 7" xfId="1048"/>
    <cellStyle name="Percent 8" xfId="1049"/>
    <cellStyle name="Percent 9" xfId="1050"/>
    <cellStyle name="PERCENTAGE" xfId="1051"/>
    <cellStyle name="PERCENTAGE 3" xfId="1052"/>
    <cellStyle name="PrePop Currency (0)" xfId="1053"/>
    <cellStyle name="PrePop Currency (2)" xfId="1054"/>
    <cellStyle name="PrePop Units (0)" xfId="1055"/>
    <cellStyle name="PrePop Units (1)" xfId="1056"/>
    <cellStyle name="PrePop Units (2)" xfId="1057"/>
    <cellStyle name="pricing" xfId="1058"/>
    <cellStyle name="pricing 2" xfId="1059"/>
    <cellStyle name="PSChar" xfId="1060"/>
    <cellStyle name="PSHeading" xfId="1061"/>
    <cellStyle name="Quantity" xfId="1062"/>
    <cellStyle name="regstoresfromspecstores" xfId="1063"/>
    <cellStyle name="RevList" xfId="1064"/>
    <cellStyle name="rlink_tiªn l­în_x005f_x005f_x005f_x001b_Hyperlink_TONG HOP KINH PHI" xfId="1065"/>
    <cellStyle name="rmal_ADAdot" xfId="1066"/>
    <cellStyle name="S—_x0008_" xfId="1067"/>
    <cellStyle name="s]_x000d__x000a_spooler=yes_x000d__x000a_load=_x000d__x000a_Beep=yes_x000d__x000a_NullPort=None_x000d__x000a_BorderWidth=3_x000d__x000a_CursorBlinkRate=1200_x000d__x000a_DoubleClickSpeed=452_x000d__x000a_Programs=co" xfId="1068"/>
    <cellStyle name="S—_x005f_x005f_x005f_x0008_" xfId="1069"/>
    <cellStyle name="SAPBEXaggData" xfId="1070"/>
    <cellStyle name="SAPBEXaggData 2 13" xfId="1071"/>
    <cellStyle name="SAPBEXaggData 3 2" xfId="1072"/>
    <cellStyle name="SAPBEXaggDataEmph" xfId="1073"/>
    <cellStyle name="SAPBEXaggDataEmph 2 3 3" xfId="1074"/>
    <cellStyle name="SAPBEXaggDataEmph 4 3 2" xfId="1075"/>
    <cellStyle name="SAPBEXaggItem" xfId="1076"/>
    <cellStyle name="SAPBEXaggItem 11" xfId="1077"/>
    <cellStyle name="SAPBEXaggItem 2 2 2" xfId="1078"/>
    <cellStyle name="SAPBEXchaText" xfId="1079"/>
    <cellStyle name="SAPBEXchaText 2" xfId="1080"/>
    <cellStyle name="SAPBEXexcBad7" xfId="1081"/>
    <cellStyle name="SAPBEXexcBad7 19" xfId="1082"/>
    <cellStyle name="SAPBEXexcBad7 2 17 2" xfId="1083"/>
    <cellStyle name="SAPBEXexcBad8" xfId="1084"/>
    <cellStyle name="SAPBEXexcBad8 15" xfId="1085"/>
    <cellStyle name="SAPBEXexcBad8 2 17 2" xfId="1086"/>
    <cellStyle name="SAPBEXexcBad9" xfId="1087"/>
    <cellStyle name="SAPBEXexcBad9 10 2" xfId="1088"/>
    <cellStyle name="SAPBEXexcBad9 2 9" xfId="1089"/>
    <cellStyle name="SAPBEXexcCritical4" xfId="1090"/>
    <cellStyle name="SAPBEXexcCritical4 11 2" xfId="1091"/>
    <cellStyle name="SAPBEXexcCritical4 2 12 2" xfId="1092"/>
    <cellStyle name="SAPBEXexcCritical5" xfId="1093"/>
    <cellStyle name="SAPBEXexcCritical5 19" xfId="1094"/>
    <cellStyle name="SAPBEXexcCritical5 2 13 2" xfId="1095"/>
    <cellStyle name="SAPBEXexcCritical6" xfId="1096"/>
    <cellStyle name="SAPBEXexcCritical6 2 11" xfId="1097"/>
    <cellStyle name="SAPBEXexcCritical6 3 4" xfId="1098"/>
    <cellStyle name="SAPBEXexcGood1" xfId="1099"/>
    <cellStyle name="SAPBEXexcGood1 2 14" xfId="1100"/>
    <cellStyle name="SAPBEXexcGood1 6" xfId="1101"/>
    <cellStyle name="SAPBEXexcGood2" xfId="1102"/>
    <cellStyle name="SAPBEXexcGood2 2 2" xfId="1103"/>
    <cellStyle name="SAPBEXexcGood3" xfId="1104"/>
    <cellStyle name="SAPBEXexcGood3 15" xfId="1105"/>
    <cellStyle name="SAPBEXexcGood3 2 9" xfId="1106"/>
    <cellStyle name="SAPBEXfilterDrill" xfId="1107"/>
    <cellStyle name="SAPBEXfilterDrill 2" xfId="1108"/>
    <cellStyle name="SAPBEXfilterItem" xfId="1109"/>
    <cellStyle name="SAPBEXfilterItem 2" xfId="1110"/>
    <cellStyle name="SAPBEXfilterText" xfId="1111"/>
    <cellStyle name="SAPBEXfilterText 2" xfId="1112"/>
    <cellStyle name="SAPBEXformats" xfId="1113"/>
    <cellStyle name="SAPBEXformats 2 15" xfId="1114"/>
    <cellStyle name="SAPBEXformats 4 2 2" xfId="1115"/>
    <cellStyle name="SAPBEXheaderItem" xfId="1116"/>
    <cellStyle name="SAPBEXheaderItem 2" xfId="1117"/>
    <cellStyle name="SAPBEXheaderText" xfId="1118"/>
    <cellStyle name="SAPBEXheaderText 2" xfId="1119"/>
    <cellStyle name="SAPBEXresData" xfId="1120"/>
    <cellStyle name="SAPBEXresData 2 18" xfId="1121"/>
    <cellStyle name="SAPBEXresData 5 2" xfId="1122"/>
    <cellStyle name="SAPBEXresDataEmph" xfId="1123"/>
    <cellStyle name="SAPBEXresDataEmph 2 17" xfId="1124"/>
    <cellStyle name="SAPBEXresDataEmph 7 2" xfId="1125"/>
    <cellStyle name="SAPBEXresItem" xfId="1126"/>
    <cellStyle name="SAPBEXresItem 2 14 2" xfId="1127"/>
    <cellStyle name="SAPBEXresItem 3 3" xfId="1128"/>
    <cellStyle name="SAPBEXstdData" xfId="1129"/>
    <cellStyle name="SAPBEXstdData 11" xfId="1130"/>
    <cellStyle name="SAPBEXstdData 2 3" xfId="1131"/>
    <cellStyle name="SAPBEXstdDataEmph" xfId="1132"/>
    <cellStyle name="SAPBEXstdDataEmph 2 5 2" xfId="1133"/>
    <cellStyle name="SAPBEXstdDataEmph 4 4" xfId="1134"/>
    <cellStyle name="SAPBEXstdItem" xfId="1135"/>
    <cellStyle name="SAPBEXstdItem 10 2" xfId="1136"/>
    <cellStyle name="SAPBEXstdItem 2 9" xfId="1137"/>
    <cellStyle name="SAPBEXtitle" xfId="1138"/>
    <cellStyle name="SAPBEXtitle 2 2" xfId="1139"/>
    <cellStyle name="SAPBEXtitle 3 2" xfId="1140"/>
    <cellStyle name="SAPBEXundefined" xfId="1141"/>
    <cellStyle name="SAPBEXundefined 18" xfId="1142"/>
    <cellStyle name="SAPBEXundefined 2 5 2" xfId="1143"/>
    <cellStyle name="serJet 1200 Series PCL 6" xfId="1144"/>
    <cellStyle name="SHADEDSTORES" xfId="1145"/>
    <cellStyle name="SHADEDSTORES 12" xfId="1146"/>
    <cellStyle name="songuyen" xfId="1147"/>
    <cellStyle name="specstores" xfId="1148"/>
    <cellStyle name="Standard_AAbgleich" xfId="1149"/>
    <cellStyle name="STTDG" xfId="1150"/>
    <cellStyle name="style" xfId="1151"/>
    <cellStyle name="Style 1" xfId="15"/>
    <cellStyle name="Style 1 2" xfId="1152"/>
    <cellStyle name="Style 1 3" xfId="1153"/>
    <cellStyle name="Style 10" xfId="1154"/>
    <cellStyle name="Style 11" xfId="1155"/>
    <cellStyle name="Style 12" xfId="1156"/>
    <cellStyle name="Style 13" xfId="1157"/>
    <cellStyle name="Style 14" xfId="1158"/>
    <cellStyle name="Style 15" xfId="1159"/>
    <cellStyle name="Style 16" xfId="1160"/>
    <cellStyle name="Style 17" xfId="1161"/>
    <cellStyle name="Style 18" xfId="1162"/>
    <cellStyle name="Style 19" xfId="1163"/>
    <cellStyle name="Style 2" xfId="1164"/>
    <cellStyle name="Style 20" xfId="1165"/>
    <cellStyle name="Style 21" xfId="1166"/>
    <cellStyle name="Style 22" xfId="1167"/>
    <cellStyle name="Style 23" xfId="1168"/>
    <cellStyle name="Style 24" xfId="1169"/>
    <cellStyle name="Style 25" xfId="1170"/>
    <cellStyle name="Style 26" xfId="1171"/>
    <cellStyle name="Style 27" xfId="1172"/>
    <cellStyle name="Style 28" xfId="1173"/>
    <cellStyle name="Style 29" xfId="1174"/>
    <cellStyle name="Style 3" xfId="1175"/>
    <cellStyle name="Style 3 2" xfId="1176"/>
    <cellStyle name="Style 34" xfId="1177"/>
    <cellStyle name="Style 4" xfId="1178"/>
    <cellStyle name="Style 5" xfId="1179"/>
    <cellStyle name="Style 6" xfId="1180"/>
    <cellStyle name="Style 7" xfId="1181"/>
    <cellStyle name="Style 8" xfId="1182"/>
    <cellStyle name="Style 9" xfId="1183"/>
    <cellStyle name="Style Date" xfId="1184"/>
    <cellStyle name="style_1" xfId="1185"/>
    <cellStyle name="subhead" xfId="1186"/>
    <cellStyle name="subhead 2" xfId="1187"/>
    <cellStyle name="Subtotal" xfId="1188"/>
    <cellStyle name="symbol" xfId="1189"/>
    <cellStyle name="T" xfId="1190"/>
    <cellStyle name="T_bao cao" xfId="1191"/>
    <cellStyle name="T_Bao cao so lieu kiem toan nam 2007 sua" xfId="1192"/>
    <cellStyle name="T_BBTNG-06" xfId="1193"/>
    <cellStyle name="T_BC CTMT-2008 Ttinh" xfId="1194"/>
    <cellStyle name="T_Bieu mau danh muc du an thuoc CTMTQG nam 2008" xfId="1195"/>
    <cellStyle name="T_Bieu tong hop nhu cau ung 2011 da chon loc -Mien nui" xfId="1196"/>
    <cellStyle name="T_Bình Trái phiếu" xfId="1197"/>
    <cellStyle name="T_Book1" xfId="1198"/>
    <cellStyle name="T_Book1_1" xfId="1199"/>
    <cellStyle name="T_Book1_1_Bieu tong hop nhu cau ung 2011 da chon loc -Mien nui" xfId="1200"/>
    <cellStyle name="T_Book1_1_CPK" xfId="1201"/>
    <cellStyle name="T_Book1_1_kien giang 2 2 9" xfId="1202"/>
    <cellStyle name="T_Book1_1_Thiet bi" xfId="1203"/>
    <cellStyle name="T_Book1_Bieu mau danh muc du an thuoc CTMTQG nam 2008" xfId="1204"/>
    <cellStyle name="T_Book1_Bieu tong hop nhu cau ung 2011 da chon loc -Mien nui" xfId="1205"/>
    <cellStyle name="T_Book1_Bieu3ODA_!1 1 bao cao giao KH ve HTCMT vung TNB   12-12-2011 11 2" xfId="1206"/>
    <cellStyle name="T_Book1_Cong trinh co y kien LD_Dang_NN_2011-Tay nguyen-9-10_TONG HOP CHUNG 3.2.2012 (ban cuoi)" xfId="1207"/>
    <cellStyle name="T_Book1_CPK" xfId="1208"/>
    <cellStyle name="T_Book1_DK KH CBDT 2014 11-11-2013(1) 3" xfId="1209"/>
    <cellStyle name="T_Book1_Du an khoi cong moi nam 2010" xfId="1210"/>
    <cellStyle name="T_Book1_Hang Tom goi9 9-07(Cau 12 sua)" xfId="1211"/>
    <cellStyle name="T_Book1_Ket qua phan bo von nam 2008" xfId="1212"/>
    <cellStyle name="T_Book1_kien giang 2 2 16" xfId="1213"/>
    <cellStyle name="T_Book1_KH XDCB_2008 lan 2 sua ngay 10-11" xfId="1214"/>
    <cellStyle name="T_Book1_Khoi luong chinh Hang Tom" xfId="1215"/>
    <cellStyle name="T_Book1_Khoi luong chinh Hang Tom 2 2" xfId="1216"/>
    <cellStyle name="T_Book1_Nhu cau von ung truoc 2011 Tha h Hoa + Nge An gui TW" xfId="1217"/>
    <cellStyle name="T_Book1_Nhu cau von ung truoc 2011 Tha h Hoa + Nge An gui TW_Bieu4HTMT_KH TPCP vung TNB (03-1-2012) 19" xfId="1218"/>
    <cellStyle name="T_Book1_TH ung tren 70%-Ra soat phap ly-8-6 (dung de chuyen vao vu TH) 19" xfId="1219"/>
    <cellStyle name="T_Book1_Thiet bi" xfId="1220"/>
    <cellStyle name="T_Book1_ung truoc 2011 NSTW Thanh Hoa + Nge An gui Thu 12-5" xfId="1221"/>
    <cellStyle name="T_Book1_ÿÿÿÿÿ 2 13 2" xfId="1222"/>
    <cellStyle name="T_Copy of Bao cao  XDCB 7 thang nam 2008_So KH&amp;DT SUA" xfId="1223"/>
    <cellStyle name="T_CPK" xfId="1224"/>
    <cellStyle name="T_CPK_Bieu4HTMT 2 11 2" xfId="1225"/>
    <cellStyle name="T_CTMTQG 2008" xfId="1226"/>
    <cellStyle name="T_CTMTQG 2008_Bieu mau danh muc du an thuoc CTMTQG nam 2008" xfId="1227"/>
    <cellStyle name="T_CTMTQG 2008_Hi-Tong hop KQ phan bo KH nam 08- LD fong giao 15-11-08" xfId="1228"/>
    <cellStyle name="T_CTMTQG 2008_Ket qua thuc hien nam 2008" xfId="1229"/>
    <cellStyle name="T_CTMTQG 2008_KH XDCB_2008 lan 1" xfId="1230"/>
    <cellStyle name="T_CTMTQG 2008_KH XDCB_2008 lan 1 2 17 2" xfId="1231"/>
    <cellStyle name="T_CTMTQG 2008_KH XDCB_2008 lan 1 sua ngay 27-10" xfId="1232"/>
    <cellStyle name="T_CTMTQG 2008_KH XDCB_2008 lan 2 sua ngay 10-11" xfId="1233"/>
    <cellStyle name="T_Chuan bi dau tu nam 2008" xfId="1234"/>
    <cellStyle name="T_DK KH CBDT 2014 11-11-2013(1)_Copy of 05-12  KH trung han 2016-2020 - Liem Thinh edited (1) 13 2" xfId="1235"/>
    <cellStyle name="T_Du an khoi cong moi nam 2010" xfId="1236"/>
    <cellStyle name="T_DU AN TKQH VA CHUAN BI DAU TU NAM 2007 sua ngay 9-11" xfId="1237"/>
    <cellStyle name="T_DU AN TKQH VA CHUAN BI DAU TU NAM 2007 sua ngay 9-11_Bieu mau danh muc du an thuoc CTMTQG nam 2008" xfId="1238"/>
    <cellStyle name="T_DU AN TKQH VA CHUAN BI DAU TU NAM 2007 sua ngay 9-11_Du an khoi cong moi nam 2010" xfId="1239"/>
    <cellStyle name="T_DU AN TKQH VA CHUAN BI DAU TU NAM 2007 sua ngay 9-11_Ket qua phan bo von nam 2008" xfId="1240"/>
    <cellStyle name="T_DU AN TKQH VA CHUAN BI DAU TU NAM 2007 sua ngay 9-11_KH XDCB_2008 lan 2 sua ngay 10-11" xfId="1241"/>
    <cellStyle name="T_du toan dieu chinh  20-8-2006" xfId="1242"/>
    <cellStyle name="T_Ht-PTq1-03_ra soat theo 7356_Bao cao no dong XDCB-9590-BYT-Rut gon" xfId="1243"/>
    <cellStyle name="T_Ke hoach KTXH  nam 2009_PKT thang 11 nam 2008" xfId="1244"/>
    <cellStyle name="T_Ket qua dau thau" xfId="1245"/>
    <cellStyle name="T_Ket qua phan bo von nam 2008" xfId="1246"/>
    <cellStyle name="T_KH XDCB_2008 lan 2 sua ngay 10-11" xfId="1247"/>
    <cellStyle name="T_Me_Tri_6_07" xfId="1248"/>
    <cellStyle name="T_N2 thay dat (N1-1)" xfId="1249"/>
    <cellStyle name="T_Phuong an can doi nam 2008" xfId="1250"/>
    <cellStyle name="T_Seagame(BTL)" xfId="1251"/>
    <cellStyle name="T_So GTVT" xfId="1252"/>
    <cellStyle name="T_So GTVT 16" xfId="1253"/>
    <cellStyle name="T_TDT + duong(8-5-07)" xfId="1254"/>
    <cellStyle name="T_TDT + duong(8-5-07)_!1 1 bao cao giao KH ve HTCMT vung TNB   12-12-2011 3 3" xfId="1255"/>
    <cellStyle name="T_tham_tra_du_toan" xfId="1256"/>
    <cellStyle name="T_Thiet bi" xfId="1257"/>
    <cellStyle name="T_ÿÿÿÿÿ" xfId="1258"/>
    <cellStyle name="T_ÿÿÿÿÿ 19" xfId="1259"/>
    <cellStyle name="Text Indent A" xfId="1260"/>
    <cellStyle name="Text Indent B" xfId="1261"/>
    <cellStyle name="Text Indent B 2" xfId="1262"/>
    <cellStyle name="Text Indent C" xfId="1263"/>
    <cellStyle name="Text Indent C 2" xfId="1264"/>
    <cellStyle name="Tickmark" xfId="1265"/>
    <cellStyle name="Tien1" xfId="1266"/>
    <cellStyle name="Tieu_de_2" xfId="1267"/>
    <cellStyle name="Times New Roman" xfId="1268"/>
    <cellStyle name="tit1" xfId="1269"/>
    <cellStyle name="tit2" xfId="1270"/>
    <cellStyle name="tit2 2 16" xfId="1271"/>
    <cellStyle name="tit3" xfId="1272"/>
    <cellStyle name="tit4" xfId="1273"/>
    <cellStyle name="Title 2" xfId="1274"/>
    <cellStyle name="Tong so" xfId="1275"/>
    <cellStyle name="tong so 1" xfId="1276"/>
    <cellStyle name="Tong so_Bieu KHPTLN 2016-2020" xfId="1277"/>
    <cellStyle name="Tongcong" xfId="1278"/>
    <cellStyle name="Total 2 8" xfId="1279"/>
    <cellStyle name="tt1" xfId="1280"/>
    <cellStyle name="Tusental (0)_pldt" xfId="1281"/>
    <cellStyle name="Tusental_pldt" xfId="1282"/>
    <cellStyle name="th" xfId="1283"/>
    <cellStyle name="th 2 8 2" xfId="1284"/>
    <cellStyle name="þ_x005f_x001d_ð¤_x005f_x000c_¯þ_x005f_x0014__x005f_x000a_¨þU_x005f_x0001_À_x005f_x0004_ _x005f_x0015__x005f_x000f__x005f_x0001__x005f_x0001_" xfId="1285"/>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1286"/>
    <cellStyle name="þ_x005f_x005f_x005f_x001d_ð·_x005f_x005f_x005f_x000c_æþ'_x005f_x005f_x005f_x000d_ßþU_x005f_x005f_x005f_x0001_Ø_x005f_x005f_x005f_x0005_ü_x005f_x005f_x005f_x0014__x005f_x005f_x005f_x0007__x005f_x005f_x005f_x0001__x005f_x005f_x005f_x0001_" xfId="1287"/>
    <cellStyle name="than" xfId="1288"/>
    <cellStyle name="Thanh" xfId="1289"/>
    <cellStyle name="þ_x001d_ð¤_x000c_¯þ_x0014__x000d_¨þU_x0001_À_x0004_ _x0015__x000f__x0001__x0001_" xfId="1290"/>
    <cellStyle name="þ_x001d_ð·_x000c_æþ'_x000d_ßþU_x0001_Ø_x0005_ü_x0014__x0007__x0001__x0001_" xfId="1291"/>
    <cellStyle name="þ_x001d_ðÇ%Uý—&amp;Hý9_x0008_Ÿ s_x000a__x0007__x0001__x0001_" xfId="1292"/>
    <cellStyle name="þ_x001d_ðK_x000c_Fý_x001b__x000d_9ýU_x0001_Ð_x0008_¦)_x0007__x0001__x0001_" xfId="1293"/>
    <cellStyle name="thuong-10" xfId="1294"/>
    <cellStyle name="thuong-11" xfId="1295"/>
    <cellStyle name="Thuyet minh" xfId="1296"/>
    <cellStyle name="trang" xfId="1297"/>
    <cellStyle name="ux_3_¼­¿ï-¾È»ê" xfId="1298"/>
    <cellStyle name="Valuta (0)_CALPREZZ" xfId="1299"/>
    <cellStyle name="Valuta_ PESO ELETTR." xfId="1300"/>
    <cellStyle name="VANG1" xfId="1301"/>
    <cellStyle name="VANG1 2 2" xfId="1302"/>
    <cellStyle name="viet" xfId="1303"/>
    <cellStyle name="viet2" xfId="1304"/>
    <cellStyle name="viet2 3 3 2" xfId="1305"/>
    <cellStyle name="VLB-GTKÕ" xfId="1306"/>
    <cellStyle name="VN new romanNormal" xfId="1307"/>
    <cellStyle name="VN new romanNormal 2 2" xfId="1308"/>
    <cellStyle name="Vn Time 13" xfId="1309"/>
    <cellStyle name="Vn Time 14" xfId="1310"/>
    <cellStyle name="Vn Time 14 2" xfId="1311"/>
    <cellStyle name="VN time new roman" xfId="1312"/>
    <cellStyle name="VN time new roman 2" xfId="1313"/>
    <cellStyle name="vn_time" xfId="1314"/>
    <cellStyle name="vnbo" xfId="1315"/>
    <cellStyle name="vnbo 11" xfId="1316"/>
    <cellStyle name="vnbo 3 11" xfId="1317"/>
    <cellStyle name="vntxt1" xfId="1318"/>
    <cellStyle name="vntxt1 16" xfId="1319"/>
    <cellStyle name="vntxt1 4" xfId="1320"/>
    <cellStyle name="vntxt2" xfId="1321"/>
    <cellStyle name="vnhead1" xfId="1322"/>
    <cellStyle name="vnhead1 4 3" xfId="1323"/>
    <cellStyle name="vnhead2" xfId="1324"/>
    <cellStyle name="vnhead2 10 2" xfId="1325"/>
    <cellStyle name="vnhead2 3 13 2" xfId="1326"/>
    <cellStyle name="vnhead3" xfId="1327"/>
    <cellStyle name="vnhead3 12" xfId="1328"/>
    <cellStyle name="vnhead3 3" xfId="1329"/>
    <cellStyle name="vnhead4" xfId="1330"/>
    <cellStyle name="W?hrung [0]_35ERI8T2gbIEMixb4v26icuOo" xfId="1331"/>
    <cellStyle name="W?hrung_35ERI8T2gbIEMixb4v26icuOo" xfId="1332"/>
    <cellStyle name="Währung [0]_68574_Materialbedarfsliste" xfId="1333"/>
    <cellStyle name="Währung_68574_Materialbedarfsliste" xfId="1334"/>
    <cellStyle name="Walutowy [0]_Invoices2001Slovakia" xfId="1335"/>
    <cellStyle name="Walutowy_Invoices2001Slovakia" xfId="1336"/>
    <cellStyle name="Warning Text 2" xfId="1337"/>
    <cellStyle name="wrap" xfId="1338"/>
    <cellStyle name="Wไhrung [0]_35ERI8T2gbIEMixb4v26icuOo" xfId="1339"/>
    <cellStyle name="Wไhrung_35ERI8T2gbIEMixb4v26icuOo" xfId="1340"/>
    <cellStyle name="xan1" xfId="1341"/>
    <cellStyle name="xuan" xfId="1342"/>
    <cellStyle name="y" xfId="1343"/>
    <cellStyle name="y 3" xfId="1344"/>
    <cellStyle name="Ý kh¸c_B¶ng 1 (2)" xfId="1345"/>
    <cellStyle name="เครื่องหมายสกุลเงิน [0]_FTC_OFFER" xfId="1346"/>
    <cellStyle name="เครื่องหมายสกุลเงิน_FTC_OFFER" xfId="1347"/>
    <cellStyle name="ปกติ_FTC_OFFER" xfId="1348"/>
    <cellStyle name=" [0.00]_ Att. 1- Cover" xfId="1349"/>
    <cellStyle name="_ Att. 1- Cover" xfId="1350"/>
    <cellStyle name="?_ Att. 1- Cover" xfId="1351"/>
    <cellStyle name="똿뗦먛귟 [0.00]_PRODUCT DETAIL Q1" xfId="1352"/>
    <cellStyle name="똿뗦먛귟_PRODUCT DETAIL Q1" xfId="1353"/>
    <cellStyle name="믅됞 [0.00]_PRODUCT DETAIL Q1" xfId="1354"/>
    <cellStyle name="믅됞_PRODUCT DETAIL Q1" xfId="1355"/>
    <cellStyle name="백분율_††††† " xfId="1356"/>
    <cellStyle name="뷭?_BOOKSHIP" xfId="1357"/>
    <cellStyle name="안건회계법인" xfId="1358"/>
    <cellStyle name="콤맀_Sheet1_총괄표 (수출입) (2)" xfId="1359"/>
    <cellStyle name="콤마 [ - 유형1" xfId="1360"/>
    <cellStyle name="콤마 [ - 유형2" xfId="1361"/>
    <cellStyle name="콤마 [ - 유형3" xfId="1362"/>
    <cellStyle name="콤마 [ - 유형4" xfId="1363"/>
    <cellStyle name="콤마 [ - 유형5" xfId="1364"/>
    <cellStyle name="콤마 [ - 유형6" xfId="1365"/>
    <cellStyle name="콤마 [ - 유형7" xfId="1366"/>
    <cellStyle name="콤마 [ - 유형8" xfId="1367"/>
    <cellStyle name="콤마 [0]_ 비목별 월별기술 " xfId="1368"/>
    <cellStyle name="콤마_ 비목별 월별기술 " xfId="1369"/>
    <cellStyle name="통화 [0]_††††† " xfId="1370"/>
    <cellStyle name="통화_††††† " xfId="1371"/>
    <cellStyle name="표준_ 97년 경영분석(안)" xfId="1372"/>
    <cellStyle name="표줠_Sheet1_1_총괄표 (수출입) (2)" xfId="1373"/>
    <cellStyle name="一般_00Q3902REV.1" xfId="1374"/>
    <cellStyle name="千分位[0]_00Q3902REV.1" xfId="1375"/>
    <cellStyle name="千分位_00Q3902REV.1" xfId="1376"/>
    <cellStyle name="桁区切り [0.00]_BE-BQ" xfId="1377"/>
    <cellStyle name="桁区切り_BE-BQ" xfId="1378"/>
    <cellStyle name="標準_(A1)BOQ " xfId="1379"/>
    <cellStyle name="貨幣 [0]_00Q3902REV.1" xfId="1380"/>
    <cellStyle name="貨幣[0]_BRE" xfId="1381"/>
    <cellStyle name="貨幣_00Q3902REV.1" xfId="1382"/>
    <cellStyle name="通貨 [0.00]_BE-BQ" xfId="1383"/>
    <cellStyle name="通貨_BE-BQ" xfId="1384"/>
    <cellStyle name="㼿" xfId="1385"/>
    <cellStyle name="㼿?" xfId="1386"/>
    <cellStyle name="㼿㼿" xfId="1387"/>
    <cellStyle name="㼿㼿?" xfId="1388"/>
    <cellStyle name="㼿㼿㼿" xfId="1389"/>
    <cellStyle name="㼿㼿㼿?" xfId="1390"/>
    <cellStyle name="㼿㼿㼿㼃" xfId="1391"/>
    <cellStyle name="㼿㼿㼿㼿" xfId="1392"/>
    <cellStyle name="㼿㼿㼿㼿?" xfId="1393"/>
    <cellStyle name="㼿㼿㼿㼿㼿" xfId="1394"/>
    <cellStyle name="㼿㼿㼿㼿㼿?" xfId="1395"/>
    <cellStyle name="㼿㼿㼿㼿㼿㼿㼿?" xfId="1396"/>
    <cellStyle name="㼿㼿㼿㼿㼿㼿㼿㼿㼿" xfId="1397"/>
    <cellStyle name="㼿㼿㼿㼿㼿㼿㼿㼿㼿㼿" xfId="139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Anh/Downloads/X&#226;y%20d&#7921;ng%20KH%20&#272;&#7873;%20&#225;n%20Huy%20&#273;&#7897;ng%20ngu&#7891;n%20l&#7921;c/KH%20giai%20&#273;o&#7841;n%202016%20-%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1 TH 1 "/>
      <sheetName val="PL2 - NGANH "/>
      <sheetName val="PL 3 CHI TIET"/>
      <sheetName val="Sheet1"/>
    </sheetNames>
    <sheetDataSet>
      <sheetData sheetId="0" refreshError="1"/>
      <sheetData sheetId="1" refreshError="1"/>
      <sheetData sheetId="2" refreshError="1">
        <row r="12">
          <cell r="G12">
            <v>3000</v>
          </cell>
        </row>
        <row r="13">
          <cell r="G13">
            <v>800</v>
          </cell>
        </row>
        <row r="14">
          <cell r="G14">
            <v>3000</v>
          </cell>
        </row>
        <row r="21">
          <cell r="G21">
            <v>8200</v>
          </cell>
        </row>
        <row r="53">
          <cell r="G53">
            <v>169.89699999999999</v>
          </cell>
        </row>
        <row r="63">
          <cell r="G63">
            <v>4899.7230000000009</v>
          </cell>
        </row>
        <row r="64">
          <cell r="G64">
            <v>2700</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opLeftCell="A14" workbookViewId="0">
      <selection activeCell="B10" sqref="B10"/>
    </sheetView>
  </sheetViews>
  <sheetFormatPr defaultColWidth="9.1796875" defaultRowHeight="15.5"/>
  <cols>
    <col min="1" max="1" width="7.1796875" style="39" customWidth="1"/>
    <col min="2" max="2" width="96.7265625" style="39" customWidth="1"/>
    <col min="3" max="3" width="13" style="39" hidden="1" customWidth="1"/>
    <col min="4" max="4" width="17.54296875" style="39" hidden="1" customWidth="1"/>
    <col min="5" max="5" width="16.1796875" style="39" customWidth="1"/>
    <col min="6" max="6" width="17" style="39" hidden="1" customWidth="1"/>
    <col min="7" max="7" width="12.81640625" style="39" customWidth="1"/>
    <col min="8" max="10" width="0" style="39" hidden="1" customWidth="1"/>
    <col min="11" max="11" width="6" style="39" hidden="1" customWidth="1"/>
    <col min="12" max="12" width="0" style="39" hidden="1" customWidth="1"/>
    <col min="13" max="16384" width="9.1796875" style="39"/>
  </cols>
  <sheetData>
    <row r="1" spans="1:15">
      <c r="A1" s="226" t="s">
        <v>235</v>
      </c>
      <c r="B1" s="226"/>
      <c r="C1" s="226"/>
      <c r="D1" s="226"/>
      <c r="E1" s="226"/>
      <c r="F1" s="226"/>
      <c r="G1" s="226"/>
    </row>
    <row r="2" spans="1:15">
      <c r="A2" s="227" t="s">
        <v>285</v>
      </c>
      <c r="B2" s="227"/>
      <c r="C2" s="227"/>
      <c r="D2" s="227"/>
      <c r="E2" s="227"/>
      <c r="F2" s="227"/>
      <c r="G2" s="227"/>
    </row>
    <row r="3" spans="1:15" ht="18">
      <c r="A3" s="234" t="s">
        <v>288</v>
      </c>
      <c r="B3" s="234"/>
      <c r="C3" s="234"/>
      <c r="D3" s="234"/>
      <c r="E3" s="234"/>
      <c r="F3" s="234"/>
      <c r="G3" s="234"/>
    </row>
    <row r="4" spans="1:15" ht="18.75" customHeight="1">
      <c r="D4" s="40"/>
      <c r="E4" s="235" t="s">
        <v>287</v>
      </c>
      <c r="F4" s="235"/>
      <c r="G4" s="235"/>
    </row>
    <row r="5" spans="1:15">
      <c r="A5" s="228" t="s">
        <v>0</v>
      </c>
      <c r="B5" s="228" t="s">
        <v>59</v>
      </c>
      <c r="C5" s="228" t="s">
        <v>60</v>
      </c>
      <c r="D5" s="228" t="s">
        <v>70</v>
      </c>
      <c r="E5" s="228" t="s">
        <v>72</v>
      </c>
      <c r="F5" s="231" t="s">
        <v>61</v>
      </c>
      <c r="G5" s="231" t="s">
        <v>8</v>
      </c>
    </row>
    <row r="6" spans="1:15" ht="21" customHeight="1">
      <c r="A6" s="229"/>
      <c r="B6" s="229"/>
      <c r="C6" s="229"/>
      <c r="D6" s="229"/>
      <c r="E6" s="229"/>
      <c r="F6" s="232"/>
      <c r="G6" s="232"/>
    </row>
    <row r="7" spans="1:15" hidden="1">
      <c r="A7" s="230"/>
      <c r="B7" s="230"/>
      <c r="C7" s="230"/>
      <c r="D7" s="229"/>
      <c r="E7" s="229"/>
      <c r="F7" s="233"/>
      <c r="G7" s="233"/>
    </row>
    <row r="8" spans="1:15" ht="16.5">
      <c r="A8" s="208"/>
      <c r="B8" s="208" t="s">
        <v>62</v>
      </c>
      <c r="C8" s="208"/>
      <c r="D8" s="209">
        <f>D9+D30</f>
        <v>170754</v>
      </c>
      <c r="E8" s="209">
        <f>E9+E30</f>
        <v>265000</v>
      </c>
      <c r="F8" s="210">
        <f t="shared" ref="F8:F32" si="0">(E8/D8)</f>
        <v>1.5519402180915234</v>
      </c>
      <c r="G8" s="208"/>
      <c r="I8" s="39">
        <v>260000</v>
      </c>
    </row>
    <row r="9" spans="1:15" ht="16.5">
      <c r="A9" s="208" t="s">
        <v>12</v>
      </c>
      <c r="B9" s="211" t="s">
        <v>25</v>
      </c>
      <c r="C9" s="212" t="s">
        <v>63</v>
      </c>
      <c r="D9" s="209">
        <f>D10+D25+D26+D27+D28+D29</f>
        <v>34210</v>
      </c>
      <c r="E9" s="209">
        <f>E10+E25+E26+E27+E28+E29</f>
        <v>45000</v>
      </c>
      <c r="F9" s="210">
        <f t="shared" si="0"/>
        <v>1.3154048523823443</v>
      </c>
      <c r="G9" s="208"/>
      <c r="I9" s="90">
        <f>+I8-E8</f>
        <v>-5000</v>
      </c>
      <c r="J9" s="39">
        <f>D9/D8</f>
        <v>0.20034669758834348</v>
      </c>
      <c r="K9" s="39">
        <f>E9/E8</f>
        <v>0.16981132075471697</v>
      </c>
      <c r="O9" s="90"/>
    </row>
    <row r="10" spans="1:15" ht="16.5">
      <c r="A10" s="208" t="s">
        <v>1</v>
      </c>
      <c r="B10" s="211" t="s">
        <v>13</v>
      </c>
      <c r="C10" s="212" t="s">
        <v>63</v>
      </c>
      <c r="D10" s="209">
        <f>D11+D19</f>
        <v>25509</v>
      </c>
      <c r="E10" s="209">
        <f>E11+E19</f>
        <v>36730</v>
      </c>
      <c r="F10" s="210">
        <f t="shared" si="0"/>
        <v>1.4398839625230311</v>
      </c>
      <c r="G10" s="208"/>
      <c r="J10" s="39">
        <f>D10/D8</f>
        <v>0.14939035103130821</v>
      </c>
      <c r="K10" s="39">
        <f>E10/E8</f>
        <v>0.13860377358490567</v>
      </c>
    </row>
    <row r="11" spans="1:15" s="47" customFormat="1" ht="18" customHeight="1">
      <c r="A11" s="213">
        <v>1</v>
      </c>
      <c r="B11" s="211" t="s">
        <v>71</v>
      </c>
      <c r="C11" s="208" t="s">
        <v>63</v>
      </c>
      <c r="D11" s="209">
        <f>SUM(D12:D18)</f>
        <v>15792</v>
      </c>
      <c r="E11" s="209">
        <f>SUM(E12:E18)</f>
        <v>19380</v>
      </c>
      <c r="F11" s="210">
        <f t="shared" si="0"/>
        <v>1.2272036474164134</v>
      </c>
      <c r="G11" s="208"/>
    </row>
    <row r="12" spans="1:15" ht="16.5">
      <c r="A12" s="213" t="s">
        <v>15</v>
      </c>
      <c r="B12" s="216" t="s">
        <v>14</v>
      </c>
      <c r="C12" s="212" t="s">
        <v>63</v>
      </c>
      <c r="D12" s="217">
        <v>3353</v>
      </c>
      <c r="E12" s="217">
        <f>'Bieu 02 KH von 2021-2025'!Y13</f>
        <v>3606</v>
      </c>
      <c r="F12" s="214">
        <f t="shared" si="0"/>
        <v>1.0754548165821651</v>
      </c>
      <c r="G12" s="219"/>
      <c r="J12" s="39">
        <f>169757-169755</f>
        <v>2</v>
      </c>
      <c r="N12" s="90"/>
    </row>
    <row r="13" spans="1:15" s="50" customFormat="1" ht="16.5">
      <c r="A13" s="213" t="s">
        <v>15</v>
      </c>
      <c r="B13" s="216" t="s">
        <v>279</v>
      </c>
      <c r="C13" s="212" t="s">
        <v>63</v>
      </c>
      <c r="D13" s="217">
        <v>4307</v>
      </c>
      <c r="E13" s="217">
        <f>'Bieu 02 KH von 2021-2025'!Y14</f>
        <v>6617</v>
      </c>
      <c r="F13" s="214">
        <f t="shared" si="0"/>
        <v>1.5363361968887856</v>
      </c>
      <c r="G13" s="208"/>
    </row>
    <row r="14" spans="1:15" s="50" customFormat="1" ht="16.5">
      <c r="A14" s="215" t="s">
        <v>15</v>
      </c>
      <c r="B14" s="216" t="s">
        <v>278</v>
      </c>
      <c r="C14" s="212" t="s">
        <v>63</v>
      </c>
      <c r="D14" s="217">
        <v>5000</v>
      </c>
      <c r="E14" s="217">
        <f>'Bieu 02 KH von 2021-2025'!Y15</f>
        <v>4716</v>
      </c>
      <c r="F14" s="214">
        <f t="shared" ref="F14" si="1">(E14/D14)</f>
        <v>0.94320000000000004</v>
      </c>
      <c r="G14" s="212"/>
    </row>
    <row r="15" spans="1:15" s="50" customFormat="1" ht="16.5">
      <c r="A15" s="213" t="s">
        <v>15</v>
      </c>
      <c r="B15" s="216" t="s">
        <v>277</v>
      </c>
      <c r="C15" s="212" t="s">
        <v>63</v>
      </c>
      <c r="D15" s="217">
        <v>1000</v>
      </c>
      <c r="E15" s="217">
        <f>'Bieu 02 KH von 2021-2025'!Y16</f>
        <v>1200</v>
      </c>
      <c r="F15" s="214">
        <f>(E15/D15)</f>
        <v>1.2</v>
      </c>
      <c r="G15" s="208"/>
    </row>
    <row r="16" spans="1:15" s="50" customFormat="1" ht="16.5">
      <c r="A16" s="215" t="s">
        <v>15</v>
      </c>
      <c r="B16" s="216" t="s">
        <v>280</v>
      </c>
      <c r="C16" s="212" t="s">
        <v>63</v>
      </c>
      <c r="D16" s="217">
        <v>200</v>
      </c>
      <c r="E16" s="217">
        <f>'Bieu 02 KH von 2021-2025'!Y17</f>
        <v>210</v>
      </c>
      <c r="F16" s="214">
        <f>(E16/D16)</f>
        <v>1.05</v>
      </c>
      <c r="G16" s="212"/>
    </row>
    <row r="17" spans="1:11" s="50" customFormat="1" ht="16.5">
      <c r="A17" s="220" t="s">
        <v>15</v>
      </c>
      <c r="B17" s="216" t="s">
        <v>284</v>
      </c>
      <c r="C17" s="212" t="s">
        <v>63</v>
      </c>
      <c r="D17" s="217"/>
      <c r="E17" s="217">
        <f>'Bieu 02 KH von 2021-2025'!Y18</f>
        <v>1531</v>
      </c>
      <c r="F17" s="214"/>
      <c r="G17" s="212"/>
    </row>
    <row r="18" spans="1:11" s="50" customFormat="1" ht="16.5">
      <c r="A18" s="215" t="s">
        <v>15</v>
      </c>
      <c r="B18" s="216" t="s">
        <v>22</v>
      </c>
      <c r="C18" s="212" t="s">
        <v>63</v>
      </c>
      <c r="D18" s="217">
        <v>1932</v>
      </c>
      <c r="E18" s="217">
        <f>'Bieu 02 KH von 2021-2025'!Y19</f>
        <v>1500</v>
      </c>
      <c r="F18" s="214">
        <f>(E18/D18)</f>
        <v>0.77639751552795033</v>
      </c>
      <c r="G18" s="212"/>
    </row>
    <row r="19" spans="1:11" s="47" customFormat="1" ht="18" customHeight="1">
      <c r="A19" s="213">
        <v>2</v>
      </c>
      <c r="B19" s="211" t="s">
        <v>68</v>
      </c>
      <c r="C19" s="208" t="s">
        <v>63</v>
      </c>
      <c r="D19" s="209">
        <f>SUM(D20:D24)</f>
        <v>9717</v>
      </c>
      <c r="E19" s="209">
        <f>SUM(E20:E24)</f>
        <v>17350</v>
      </c>
      <c r="F19" s="210">
        <f t="shared" ref="F19" si="2">(E19/D19)</f>
        <v>1.7855305135329835</v>
      </c>
      <c r="G19" s="208"/>
    </row>
    <row r="20" spans="1:11" s="50" customFormat="1" ht="16.5">
      <c r="A20" s="215" t="s">
        <v>15</v>
      </c>
      <c r="B20" s="216" t="s">
        <v>16</v>
      </c>
      <c r="C20" s="212" t="s">
        <v>63</v>
      </c>
      <c r="D20" s="217">
        <v>2991</v>
      </c>
      <c r="E20" s="217">
        <f>'Bieu 02 KH von 2021-2025'!Y21</f>
        <v>7000</v>
      </c>
      <c r="F20" s="214">
        <f t="shared" si="0"/>
        <v>2.3403543965229021</v>
      </c>
      <c r="G20" s="212"/>
    </row>
    <row r="21" spans="1:11" s="50" customFormat="1" ht="16.5">
      <c r="A21" s="215" t="s">
        <v>15</v>
      </c>
      <c r="B21" s="216" t="s">
        <v>17</v>
      </c>
      <c r="C21" s="212" t="s">
        <v>63</v>
      </c>
      <c r="D21" s="217">
        <v>2821</v>
      </c>
      <c r="E21" s="217">
        <f>'Bieu 02 KH von 2021-2025'!Y22</f>
        <v>5400</v>
      </c>
      <c r="F21" s="214">
        <f t="shared" si="0"/>
        <v>1.9142148174406239</v>
      </c>
      <c r="G21" s="212"/>
    </row>
    <row r="22" spans="1:11" s="50" customFormat="1" ht="16.5">
      <c r="A22" s="215" t="s">
        <v>15</v>
      </c>
      <c r="B22" s="216" t="s">
        <v>281</v>
      </c>
      <c r="C22" s="212" t="s">
        <v>63</v>
      </c>
      <c r="D22" s="217"/>
      <c r="E22" s="217">
        <f>'Bieu 02 KH von 2021-2025'!Y23</f>
        <v>950</v>
      </c>
      <c r="F22" s="214"/>
      <c r="G22" s="212"/>
    </row>
    <row r="23" spans="1:11" s="50" customFormat="1" ht="16.5">
      <c r="A23" s="215" t="s">
        <v>15</v>
      </c>
      <c r="B23" s="216" t="s">
        <v>18</v>
      </c>
      <c r="C23" s="212" t="s">
        <v>63</v>
      </c>
      <c r="D23" s="217">
        <v>1262</v>
      </c>
      <c r="E23" s="217">
        <f>'Bieu 02 KH von 2021-2025'!Y24</f>
        <v>2000</v>
      </c>
      <c r="F23" s="214">
        <f t="shared" si="0"/>
        <v>1.5847860538827259</v>
      </c>
      <c r="G23" s="212"/>
    </row>
    <row r="24" spans="1:11" s="50" customFormat="1" ht="16.5">
      <c r="A24" s="215" t="s">
        <v>15</v>
      </c>
      <c r="B24" s="216" t="s">
        <v>24</v>
      </c>
      <c r="C24" s="212" t="s">
        <v>63</v>
      </c>
      <c r="D24" s="217">
        <v>2643</v>
      </c>
      <c r="E24" s="217">
        <f>'Bieu 02 KH von 2021-2025'!Y25</f>
        <v>2000</v>
      </c>
      <c r="F24" s="214">
        <f>(E24/D24)</f>
        <v>0.75671585319712453</v>
      </c>
      <c r="G24" s="212"/>
    </row>
    <row r="25" spans="1:11" s="53" customFormat="1" ht="16.5">
      <c r="A25" s="213" t="s">
        <v>2</v>
      </c>
      <c r="B25" s="211" t="s">
        <v>19</v>
      </c>
      <c r="C25" s="208" t="s">
        <v>63</v>
      </c>
      <c r="D25" s="209">
        <v>1106</v>
      </c>
      <c r="E25" s="209">
        <f>'Bieu 02 KH von 2021-2025'!Y26</f>
        <v>1000</v>
      </c>
      <c r="F25" s="210">
        <f t="shared" si="0"/>
        <v>0.9041591320072333</v>
      </c>
      <c r="G25" s="208"/>
    </row>
    <row r="26" spans="1:11" s="53" customFormat="1" ht="16.5">
      <c r="A26" s="213" t="s">
        <v>52</v>
      </c>
      <c r="B26" s="211" t="s">
        <v>5</v>
      </c>
      <c r="C26" s="208" t="s">
        <v>63</v>
      </c>
      <c r="D26" s="209">
        <v>3220</v>
      </c>
      <c r="E26" s="209">
        <f>'Bieu 02 KH von 2021-2025'!Y27</f>
        <v>3908</v>
      </c>
      <c r="F26" s="210">
        <f t="shared" si="0"/>
        <v>1.2136645962732919</v>
      </c>
      <c r="G26" s="208"/>
    </row>
    <row r="27" spans="1:11" s="53" customFormat="1" ht="16.5">
      <c r="A27" s="213" t="s">
        <v>54</v>
      </c>
      <c r="B27" s="211" t="s">
        <v>7</v>
      </c>
      <c r="C27" s="208" t="s">
        <v>63</v>
      </c>
      <c r="D27" s="209">
        <v>203</v>
      </c>
      <c r="E27" s="209">
        <f>'Bieu 02 KH von 2021-2025'!Y43</f>
        <v>262</v>
      </c>
      <c r="F27" s="210">
        <f t="shared" si="0"/>
        <v>1.2906403940886699</v>
      </c>
      <c r="G27" s="208"/>
    </row>
    <row r="28" spans="1:11" s="53" customFormat="1" ht="16.5">
      <c r="A28" s="213" t="s">
        <v>56</v>
      </c>
      <c r="B28" s="211" t="s">
        <v>21</v>
      </c>
      <c r="C28" s="208" t="s">
        <v>63</v>
      </c>
      <c r="D28" s="209">
        <v>2312</v>
      </c>
      <c r="E28" s="209">
        <f>'Bieu 02 KH von 2021-2025'!Y44</f>
        <v>2500</v>
      </c>
      <c r="F28" s="210">
        <f t="shared" si="0"/>
        <v>1.0813148788927336</v>
      </c>
      <c r="G28" s="208"/>
    </row>
    <row r="29" spans="1:11" s="53" customFormat="1" ht="21" customHeight="1">
      <c r="A29" s="213" t="s">
        <v>69</v>
      </c>
      <c r="B29" s="211" t="s">
        <v>23</v>
      </c>
      <c r="C29" s="208" t="s">
        <v>63</v>
      </c>
      <c r="D29" s="209">
        <v>1860</v>
      </c>
      <c r="E29" s="209">
        <f>'Bieu 02 KH von 2021-2025'!Y45</f>
        <v>600</v>
      </c>
      <c r="F29" s="210">
        <f t="shared" si="0"/>
        <v>0.32258064516129031</v>
      </c>
      <c r="G29" s="208"/>
    </row>
    <row r="30" spans="1:11" ht="16.5">
      <c r="A30" s="208" t="s">
        <v>20</v>
      </c>
      <c r="B30" s="211" t="s">
        <v>26</v>
      </c>
      <c r="C30" s="208"/>
      <c r="D30" s="209">
        <f>D31+D32</f>
        <v>136544</v>
      </c>
      <c r="E30" s="209">
        <f>E31+E32</f>
        <v>220000</v>
      </c>
      <c r="F30" s="214">
        <f t="shared" si="0"/>
        <v>1.6112022498242324</v>
      </c>
      <c r="G30" s="208"/>
      <c r="J30" s="39">
        <f>D30/D8</f>
        <v>0.79965330241165655</v>
      </c>
      <c r="K30" s="39">
        <f>E30/E8</f>
        <v>0.83018867924528306</v>
      </c>
    </row>
    <row r="31" spans="1:11" ht="16.5">
      <c r="A31" s="215">
        <v>1</v>
      </c>
      <c r="B31" s="216" t="s">
        <v>9</v>
      </c>
      <c r="C31" s="212" t="s">
        <v>63</v>
      </c>
      <c r="D31" s="217">
        <v>1684</v>
      </c>
      <c r="E31" s="217">
        <f>'Bieu 02 KH von 2021-2025'!Y47</f>
        <v>710</v>
      </c>
      <c r="F31" s="214">
        <f t="shared" si="0"/>
        <v>0.42161520190023755</v>
      </c>
      <c r="G31" s="212"/>
      <c r="J31" s="39">
        <f>D31/D8</f>
        <v>9.8621408576080212E-3</v>
      </c>
      <c r="K31" s="39">
        <f>E31/E8</f>
        <v>2.6792452830188681E-3</v>
      </c>
    </row>
    <row r="32" spans="1:11" ht="33">
      <c r="A32" s="215">
        <v>2</v>
      </c>
      <c r="B32" s="218" t="s">
        <v>64</v>
      </c>
      <c r="C32" s="212" t="s">
        <v>63</v>
      </c>
      <c r="D32" s="217">
        <f>131645+5147-1932</f>
        <v>134860</v>
      </c>
      <c r="E32" s="217">
        <f>'Bieu 02 KH von 2021-2025'!Y56</f>
        <v>219290</v>
      </c>
      <c r="F32" s="214">
        <f t="shared" si="0"/>
        <v>1.6260566513421326</v>
      </c>
      <c r="G32" s="212"/>
    </row>
  </sheetData>
  <mergeCells count="11">
    <mergeCell ref="A1:G1"/>
    <mergeCell ref="A2:G2"/>
    <mergeCell ref="A5:A7"/>
    <mergeCell ref="B5:B7"/>
    <mergeCell ref="C5:C7"/>
    <mergeCell ref="D5:D7"/>
    <mergeCell ref="E5:E7"/>
    <mergeCell ref="F5:F7"/>
    <mergeCell ref="G5:G7"/>
    <mergeCell ref="A3:G3"/>
    <mergeCell ref="E4:G4"/>
  </mergeCells>
  <printOptions horizontalCentered="1"/>
  <pageMargins left="0.59055118110236227" right="0.59055118110236227" top="0.19685039370078741" bottom="0.19685039370078741" header="0" footer="0"/>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68"/>
  <sheetViews>
    <sheetView topLeftCell="A2" zoomScale="85" zoomScaleNormal="85" workbookViewId="0">
      <selection activeCell="AD10" sqref="AD10"/>
    </sheetView>
  </sheetViews>
  <sheetFormatPr defaultRowHeight="15.5"/>
  <cols>
    <col min="1" max="1" width="7" style="55" customWidth="1"/>
    <col min="2" max="2" width="40.7265625" style="55" customWidth="1"/>
    <col min="3" max="4" width="9.26953125" style="55" hidden="1" customWidth="1"/>
    <col min="5" max="5" width="12" style="55" hidden="1" customWidth="1"/>
    <col min="6" max="6" width="9" style="55" hidden="1" customWidth="1"/>
    <col min="7" max="7" width="0" style="55" hidden="1" customWidth="1"/>
    <col min="8" max="8" width="9.26953125" style="55" hidden="1" customWidth="1"/>
    <col min="9" max="9" width="10.54296875" style="55" hidden="1" customWidth="1"/>
    <col min="10" max="11" width="11.1796875" style="55" hidden="1" customWidth="1"/>
    <col min="12" max="12" width="11.26953125" style="55" hidden="1" customWidth="1"/>
    <col min="13" max="13" width="10.81640625" style="55" hidden="1" customWidth="1"/>
    <col min="14" max="14" width="13.1796875" style="55" hidden="1" customWidth="1"/>
    <col min="15" max="15" width="11.7265625" style="55" hidden="1" customWidth="1"/>
    <col min="16" max="16" width="10" style="55" hidden="1" customWidth="1"/>
    <col min="17" max="18" width="10.7265625" style="55" hidden="1" customWidth="1"/>
    <col min="19" max="19" width="27" style="55" hidden="1" customWidth="1"/>
    <col min="20" max="20" width="65" style="55" hidden="1" customWidth="1"/>
    <col min="21" max="21" width="59.1796875" style="55" hidden="1" customWidth="1"/>
    <col min="22" max="22" width="59" style="55" hidden="1" customWidth="1"/>
    <col min="23" max="23" width="16.453125" style="55" hidden="1" customWidth="1"/>
    <col min="24" max="24" width="34.1796875" style="55" hidden="1" customWidth="1"/>
    <col min="25" max="31" width="14.26953125" style="55" customWidth="1"/>
    <col min="32" max="32" width="9" style="55" hidden="1" customWidth="1"/>
    <col min="33" max="33" width="13.26953125" style="55" hidden="1" customWidth="1"/>
    <col min="34" max="34" width="14.453125" style="55" hidden="1" customWidth="1"/>
    <col min="35" max="35" width="9" style="55" hidden="1" customWidth="1"/>
    <col min="36" max="36" width="0" style="55" hidden="1" customWidth="1"/>
    <col min="37" max="37" width="14.453125" style="55" hidden="1" customWidth="1"/>
    <col min="38" max="38" width="0" style="55" hidden="1" customWidth="1"/>
    <col min="39" max="39" width="16.453125" style="55" hidden="1" customWidth="1"/>
    <col min="40" max="40" width="14.453125" style="55" hidden="1" customWidth="1"/>
    <col min="41" max="44" width="0" style="55" hidden="1" customWidth="1"/>
    <col min="45" max="45" width="13" style="55" hidden="1" customWidth="1"/>
    <col min="46" max="46" width="0" style="55" hidden="1" customWidth="1"/>
    <col min="47" max="249" width="9.1796875" style="55"/>
    <col min="250" max="250" width="4.7265625" style="55" bestFit="1" customWidth="1"/>
    <col min="251" max="251" width="33.26953125" style="55" customWidth="1"/>
    <col min="252" max="252" width="9.26953125" style="55" bestFit="1" customWidth="1"/>
    <col min="253" max="253" width="9.26953125" style="55" customWidth="1"/>
    <col min="254" max="254" width="12" style="55" bestFit="1" customWidth="1"/>
    <col min="255" max="255" width="9" style="55" customWidth="1"/>
    <col min="256" max="256" width="0" style="55" hidden="1" customWidth="1"/>
    <col min="257" max="257" width="9.26953125" style="55" customWidth="1"/>
    <col min="258" max="260" width="0" style="55" hidden="1" customWidth="1"/>
    <col min="261" max="261" width="11.26953125" style="55" customWidth="1"/>
    <col min="262" max="264" width="0" style="55" hidden="1" customWidth="1"/>
    <col min="265" max="265" width="10" style="55" customWidth="1"/>
    <col min="266" max="267" width="10.7265625" style="55" customWidth="1"/>
    <col min="268" max="268" width="10.54296875" style="55" customWidth="1"/>
    <col min="269" max="269" width="13.453125" style="55" customWidth="1"/>
    <col min="270" max="271" width="11.1796875" style="55" customWidth="1"/>
    <col min="272" max="273" width="0" style="55" hidden="1" customWidth="1"/>
    <col min="274" max="274" width="10.26953125" style="55" customWidth="1"/>
    <col min="275" max="279" width="11.1796875" style="55" customWidth="1"/>
    <col min="280" max="280" width="10" style="55" bestFit="1" customWidth="1"/>
    <col min="281" max="281" width="9" style="55" customWidth="1"/>
    <col min="282" max="286" width="0" style="55" hidden="1" customWidth="1"/>
    <col min="287" max="287" width="9.1796875" style="55"/>
    <col min="288" max="288" width="16.453125" style="55" customWidth="1"/>
    <col min="289" max="289" width="14.453125" style="55" bestFit="1" customWidth="1"/>
    <col min="290" max="505" width="9.1796875" style="55"/>
    <col min="506" max="506" width="4.7265625" style="55" bestFit="1" customWidth="1"/>
    <col min="507" max="507" width="33.26953125" style="55" customWidth="1"/>
    <col min="508" max="508" width="9.26953125" style="55" bestFit="1" customWidth="1"/>
    <col min="509" max="509" width="9.26953125" style="55" customWidth="1"/>
    <col min="510" max="510" width="12" style="55" bestFit="1" customWidth="1"/>
    <col min="511" max="511" width="9" style="55" customWidth="1"/>
    <col min="512" max="512" width="0" style="55" hidden="1" customWidth="1"/>
    <col min="513" max="513" width="9.26953125" style="55" customWidth="1"/>
    <col min="514" max="516" width="0" style="55" hidden="1" customWidth="1"/>
    <col min="517" max="517" width="11.26953125" style="55" customWidth="1"/>
    <col min="518" max="520" width="0" style="55" hidden="1" customWidth="1"/>
    <col min="521" max="521" width="10" style="55" customWidth="1"/>
    <col min="522" max="523" width="10.7265625" style="55" customWidth="1"/>
    <col min="524" max="524" width="10.54296875" style="55" customWidth="1"/>
    <col min="525" max="525" width="13.453125" style="55" customWidth="1"/>
    <col min="526" max="527" width="11.1796875" style="55" customWidth="1"/>
    <col min="528" max="529" width="0" style="55" hidden="1" customWidth="1"/>
    <col min="530" max="530" width="10.26953125" style="55" customWidth="1"/>
    <col min="531" max="535" width="11.1796875" style="55" customWidth="1"/>
    <col min="536" max="536" width="10" style="55" bestFit="1" customWidth="1"/>
    <col min="537" max="537" width="9" style="55" customWidth="1"/>
    <col min="538" max="542" width="0" style="55" hidden="1" customWidth="1"/>
    <col min="543" max="543" width="9.1796875" style="55"/>
    <col min="544" max="544" width="16.453125" style="55" customWidth="1"/>
    <col min="545" max="545" width="14.453125" style="55" bestFit="1" customWidth="1"/>
    <col min="546" max="761" width="9.1796875" style="55"/>
    <col min="762" max="762" width="4.7265625" style="55" bestFit="1" customWidth="1"/>
    <col min="763" max="763" width="33.26953125" style="55" customWidth="1"/>
    <col min="764" max="764" width="9.26953125" style="55" bestFit="1" customWidth="1"/>
    <col min="765" max="765" width="9.26953125" style="55" customWidth="1"/>
    <col min="766" max="766" width="12" style="55" bestFit="1" customWidth="1"/>
    <col min="767" max="767" width="9" style="55" customWidth="1"/>
    <col min="768" max="768" width="0" style="55" hidden="1" customWidth="1"/>
    <col min="769" max="769" width="9.26953125" style="55" customWidth="1"/>
    <col min="770" max="772" width="0" style="55" hidden="1" customWidth="1"/>
    <col min="773" max="773" width="11.26953125" style="55" customWidth="1"/>
    <col min="774" max="776" width="0" style="55" hidden="1" customWidth="1"/>
    <col min="777" max="777" width="10" style="55" customWidth="1"/>
    <col min="778" max="779" width="10.7265625" style="55" customWidth="1"/>
    <col min="780" max="780" width="10.54296875" style="55" customWidth="1"/>
    <col min="781" max="781" width="13.453125" style="55" customWidth="1"/>
    <col min="782" max="783" width="11.1796875" style="55" customWidth="1"/>
    <col min="784" max="785" width="0" style="55" hidden="1" customWidth="1"/>
    <col min="786" max="786" width="10.26953125" style="55" customWidth="1"/>
    <col min="787" max="791" width="11.1796875" style="55" customWidth="1"/>
    <col min="792" max="792" width="10" style="55" bestFit="1" customWidth="1"/>
    <col min="793" max="793" width="9" style="55" customWidth="1"/>
    <col min="794" max="798" width="0" style="55" hidden="1" customWidth="1"/>
    <col min="799" max="799" width="9.1796875" style="55"/>
    <col min="800" max="800" width="16.453125" style="55" customWidth="1"/>
    <col min="801" max="801" width="14.453125" style="55" bestFit="1" customWidth="1"/>
    <col min="802" max="1017" width="9.1796875" style="55"/>
    <col min="1018" max="1018" width="4.7265625" style="55" bestFit="1" customWidth="1"/>
    <col min="1019" max="1019" width="33.26953125" style="55" customWidth="1"/>
    <col min="1020" max="1020" width="9.26953125" style="55" bestFit="1" customWidth="1"/>
    <col min="1021" max="1021" width="9.26953125" style="55" customWidth="1"/>
    <col min="1022" max="1022" width="12" style="55" bestFit="1" customWidth="1"/>
    <col min="1023" max="1023" width="9" style="55" customWidth="1"/>
    <col min="1024" max="1024" width="0" style="55" hidden="1" customWidth="1"/>
    <col min="1025" max="1025" width="9.26953125" style="55" customWidth="1"/>
    <col min="1026" max="1028" width="0" style="55" hidden="1" customWidth="1"/>
    <col min="1029" max="1029" width="11.26953125" style="55" customWidth="1"/>
    <col min="1030" max="1032" width="0" style="55" hidden="1" customWidth="1"/>
    <col min="1033" max="1033" width="10" style="55" customWidth="1"/>
    <col min="1034" max="1035" width="10.7265625" style="55" customWidth="1"/>
    <col min="1036" max="1036" width="10.54296875" style="55" customWidth="1"/>
    <col min="1037" max="1037" width="13.453125" style="55" customWidth="1"/>
    <col min="1038" max="1039" width="11.1796875" style="55" customWidth="1"/>
    <col min="1040" max="1041" width="0" style="55" hidden="1" customWidth="1"/>
    <col min="1042" max="1042" width="10.26953125" style="55" customWidth="1"/>
    <col min="1043" max="1047" width="11.1796875" style="55" customWidth="1"/>
    <col min="1048" max="1048" width="10" style="55" bestFit="1" customWidth="1"/>
    <col min="1049" max="1049" width="9" style="55" customWidth="1"/>
    <col min="1050" max="1054" width="0" style="55" hidden="1" customWidth="1"/>
    <col min="1055" max="1055" width="9.1796875" style="55"/>
    <col min="1056" max="1056" width="16.453125" style="55" customWidth="1"/>
    <col min="1057" max="1057" width="14.453125" style="55" bestFit="1" customWidth="1"/>
    <col min="1058" max="1273" width="9.1796875" style="55"/>
    <col min="1274" max="1274" width="4.7265625" style="55" bestFit="1" customWidth="1"/>
    <col min="1275" max="1275" width="33.26953125" style="55" customWidth="1"/>
    <col min="1276" max="1276" width="9.26953125" style="55" bestFit="1" customWidth="1"/>
    <col min="1277" max="1277" width="9.26953125" style="55" customWidth="1"/>
    <col min="1278" max="1278" width="12" style="55" bestFit="1" customWidth="1"/>
    <col min="1279" max="1279" width="9" style="55" customWidth="1"/>
    <col min="1280" max="1280" width="0" style="55" hidden="1" customWidth="1"/>
    <col min="1281" max="1281" width="9.26953125" style="55" customWidth="1"/>
    <col min="1282" max="1284" width="0" style="55" hidden="1" customWidth="1"/>
    <col min="1285" max="1285" width="11.26953125" style="55" customWidth="1"/>
    <col min="1286" max="1288" width="0" style="55" hidden="1" customWidth="1"/>
    <col min="1289" max="1289" width="10" style="55" customWidth="1"/>
    <col min="1290" max="1291" width="10.7265625" style="55" customWidth="1"/>
    <col min="1292" max="1292" width="10.54296875" style="55" customWidth="1"/>
    <col min="1293" max="1293" width="13.453125" style="55" customWidth="1"/>
    <col min="1294" max="1295" width="11.1796875" style="55" customWidth="1"/>
    <col min="1296" max="1297" width="0" style="55" hidden="1" customWidth="1"/>
    <col min="1298" max="1298" width="10.26953125" style="55" customWidth="1"/>
    <col min="1299" max="1303" width="11.1796875" style="55" customWidth="1"/>
    <col min="1304" max="1304" width="10" style="55" bestFit="1" customWidth="1"/>
    <col min="1305" max="1305" width="9" style="55" customWidth="1"/>
    <col min="1306" max="1310" width="0" style="55" hidden="1" customWidth="1"/>
    <col min="1311" max="1311" width="9.1796875" style="55"/>
    <col min="1312" max="1312" width="16.453125" style="55" customWidth="1"/>
    <col min="1313" max="1313" width="14.453125" style="55" bestFit="1" customWidth="1"/>
    <col min="1314" max="1529" width="9.1796875" style="55"/>
    <col min="1530" max="1530" width="4.7265625" style="55" bestFit="1" customWidth="1"/>
    <col min="1531" max="1531" width="33.26953125" style="55" customWidth="1"/>
    <col min="1532" max="1532" width="9.26953125" style="55" bestFit="1" customWidth="1"/>
    <col min="1533" max="1533" width="9.26953125" style="55" customWidth="1"/>
    <col min="1534" max="1534" width="12" style="55" bestFit="1" customWidth="1"/>
    <col min="1535" max="1535" width="9" style="55" customWidth="1"/>
    <col min="1536" max="1536" width="0" style="55" hidden="1" customWidth="1"/>
    <col min="1537" max="1537" width="9.26953125" style="55" customWidth="1"/>
    <col min="1538" max="1540" width="0" style="55" hidden="1" customWidth="1"/>
    <col min="1541" max="1541" width="11.26953125" style="55" customWidth="1"/>
    <col min="1542" max="1544" width="0" style="55" hidden="1" customWidth="1"/>
    <col min="1545" max="1545" width="10" style="55" customWidth="1"/>
    <col min="1546" max="1547" width="10.7265625" style="55" customWidth="1"/>
    <col min="1548" max="1548" width="10.54296875" style="55" customWidth="1"/>
    <col min="1549" max="1549" width="13.453125" style="55" customWidth="1"/>
    <col min="1550" max="1551" width="11.1796875" style="55" customWidth="1"/>
    <col min="1552" max="1553" width="0" style="55" hidden="1" customWidth="1"/>
    <col min="1554" max="1554" width="10.26953125" style="55" customWidth="1"/>
    <col min="1555" max="1559" width="11.1796875" style="55" customWidth="1"/>
    <col min="1560" max="1560" width="10" style="55" bestFit="1" customWidth="1"/>
    <col min="1561" max="1561" width="9" style="55" customWidth="1"/>
    <col min="1562" max="1566" width="0" style="55" hidden="1" customWidth="1"/>
    <col min="1567" max="1567" width="9.1796875" style="55"/>
    <col min="1568" max="1568" width="16.453125" style="55" customWidth="1"/>
    <col min="1569" max="1569" width="14.453125" style="55" bestFit="1" customWidth="1"/>
    <col min="1570" max="1785" width="9.1796875" style="55"/>
    <col min="1786" max="1786" width="4.7265625" style="55" bestFit="1" customWidth="1"/>
    <col min="1787" max="1787" width="33.26953125" style="55" customWidth="1"/>
    <col min="1788" max="1788" width="9.26953125" style="55" bestFit="1" customWidth="1"/>
    <col min="1789" max="1789" width="9.26953125" style="55" customWidth="1"/>
    <col min="1790" max="1790" width="12" style="55" bestFit="1" customWidth="1"/>
    <col min="1791" max="1791" width="9" style="55" customWidth="1"/>
    <col min="1792" max="1792" width="0" style="55" hidden="1" customWidth="1"/>
    <col min="1793" max="1793" width="9.26953125" style="55" customWidth="1"/>
    <col min="1794" max="1796" width="0" style="55" hidden="1" customWidth="1"/>
    <col min="1797" max="1797" width="11.26953125" style="55" customWidth="1"/>
    <col min="1798" max="1800" width="0" style="55" hidden="1" customWidth="1"/>
    <col min="1801" max="1801" width="10" style="55" customWidth="1"/>
    <col min="1802" max="1803" width="10.7265625" style="55" customWidth="1"/>
    <col min="1804" max="1804" width="10.54296875" style="55" customWidth="1"/>
    <col min="1805" max="1805" width="13.453125" style="55" customWidth="1"/>
    <col min="1806" max="1807" width="11.1796875" style="55" customWidth="1"/>
    <col min="1808" max="1809" width="0" style="55" hidden="1" customWidth="1"/>
    <col min="1810" max="1810" width="10.26953125" style="55" customWidth="1"/>
    <col min="1811" max="1815" width="11.1796875" style="55" customWidth="1"/>
    <col min="1816" max="1816" width="10" style="55" bestFit="1" customWidth="1"/>
    <col min="1817" max="1817" width="9" style="55" customWidth="1"/>
    <col min="1818" max="1822" width="0" style="55" hidden="1" customWidth="1"/>
    <col min="1823" max="1823" width="9.1796875" style="55"/>
    <col min="1824" max="1824" width="16.453125" style="55" customWidth="1"/>
    <col min="1825" max="1825" width="14.453125" style="55" bestFit="1" customWidth="1"/>
    <col min="1826" max="2041" width="9.1796875" style="55"/>
    <col min="2042" max="2042" width="4.7265625" style="55" bestFit="1" customWidth="1"/>
    <col min="2043" max="2043" width="33.26953125" style="55" customWidth="1"/>
    <col min="2044" max="2044" width="9.26953125" style="55" bestFit="1" customWidth="1"/>
    <col min="2045" max="2045" width="9.26953125" style="55" customWidth="1"/>
    <col min="2046" max="2046" width="12" style="55" bestFit="1" customWidth="1"/>
    <col min="2047" max="2047" width="9" style="55" customWidth="1"/>
    <col min="2048" max="2048" width="0" style="55" hidden="1" customWidth="1"/>
    <col min="2049" max="2049" width="9.26953125" style="55" customWidth="1"/>
    <col min="2050" max="2052" width="0" style="55" hidden="1" customWidth="1"/>
    <col min="2053" max="2053" width="11.26953125" style="55" customWidth="1"/>
    <col min="2054" max="2056" width="0" style="55" hidden="1" customWidth="1"/>
    <col min="2057" max="2057" width="10" style="55" customWidth="1"/>
    <col min="2058" max="2059" width="10.7265625" style="55" customWidth="1"/>
    <col min="2060" max="2060" width="10.54296875" style="55" customWidth="1"/>
    <col min="2061" max="2061" width="13.453125" style="55" customWidth="1"/>
    <col min="2062" max="2063" width="11.1796875" style="55" customWidth="1"/>
    <col min="2064" max="2065" width="0" style="55" hidden="1" customWidth="1"/>
    <col min="2066" max="2066" width="10.26953125" style="55" customWidth="1"/>
    <col min="2067" max="2071" width="11.1796875" style="55" customWidth="1"/>
    <col min="2072" max="2072" width="10" style="55" bestFit="1" customWidth="1"/>
    <col min="2073" max="2073" width="9" style="55" customWidth="1"/>
    <col min="2074" max="2078" width="0" style="55" hidden="1" customWidth="1"/>
    <col min="2079" max="2079" width="9.1796875" style="55"/>
    <col min="2080" max="2080" width="16.453125" style="55" customWidth="1"/>
    <col min="2081" max="2081" width="14.453125" style="55" bestFit="1" customWidth="1"/>
    <col min="2082" max="2297" width="9.1796875" style="55"/>
    <col min="2298" max="2298" width="4.7265625" style="55" bestFit="1" customWidth="1"/>
    <col min="2299" max="2299" width="33.26953125" style="55" customWidth="1"/>
    <col min="2300" max="2300" width="9.26953125" style="55" bestFit="1" customWidth="1"/>
    <col min="2301" max="2301" width="9.26953125" style="55" customWidth="1"/>
    <col min="2302" max="2302" width="12" style="55" bestFit="1" customWidth="1"/>
    <col min="2303" max="2303" width="9" style="55" customWidth="1"/>
    <col min="2304" max="2304" width="0" style="55" hidden="1" customWidth="1"/>
    <col min="2305" max="2305" width="9.26953125" style="55" customWidth="1"/>
    <col min="2306" max="2308" width="0" style="55" hidden="1" customWidth="1"/>
    <col min="2309" max="2309" width="11.26953125" style="55" customWidth="1"/>
    <col min="2310" max="2312" width="0" style="55" hidden="1" customWidth="1"/>
    <col min="2313" max="2313" width="10" style="55" customWidth="1"/>
    <col min="2314" max="2315" width="10.7265625" style="55" customWidth="1"/>
    <col min="2316" max="2316" width="10.54296875" style="55" customWidth="1"/>
    <col min="2317" max="2317" width="13.453125" style="55" customWidth="1"/>
    <col min="2318" max="2319" width="11.1796875" style="55" customWidth="1"/>
    <col min="2320" max="2321" width="0" style="55" hidden="1" customWidth="1"/>
    <col min="2322" max="2322" width="10.26953125" style="55" customWidth="1"/>
    <col min="2323" max="2327" width="11.1796875" style="55" customWidth="1"/>
    <col min="2328" max="2328" width="10" style="55" bestFit="1" customWidth="1"/>
    <col min="2329" max="2329" width="9" style="55" customWidth="1"/>
    <col min="2330" max="2334" width="0" style="55" hidden="1" customWidth="1"/>
    <col min="2335" max="2335" width="9.1796875" style="55"/>
    <col min="2336" max="2336" width="16.453125" style="55" customWidth="1"/>
    <col min="2337" max="2337" width="14.453125" style="55" bestFit="1" customWidth="1"/>
    <col min="2338" max="2553" width="9.1796875" style="55"/>
    <col min="2554" max="2554" width="4.7265625" style="55" bestFit="1" customWidth="1"/>
    <col min="2555" max="2555" width="33.26953125" style="55" customWidth="1"/>
    <col min="2556" max="2556" width="9.26953125" style="55" bestFit="1" customWidth="1"/>
    <col min="2557" max="2557" width="9.26953125" style="55" customWidth="1"/>
    <col min="2558" max="2558" width="12" style="55" bestFit="1" customWidth="1"/>
    <col min="2559" max="2559" width="9" style="55" customWidth="1"/>
    <col min="2560" max="2560" width="0" style="55" hidden="1" customWidth="1"/>
    <col min="2561" max="2561" width="9.26953125" style="55" customWidth="1"/>
    <col min="2562" max="2564" width="0" style="55" hidden="1" customWidth="1"/>
    <col min="2565" max="2565" width="11.26953125" style="55" customWidth="1"/>
    <col min="2566" max="2568" width="0" style="55" hidden="1" customWidth="1"/>
    <col min="2569" max="2569" width="10" style="55" customWidth="1"/>
    <col min="2570" max="2571" width="10.7265625" style="55" customWidth="1"/>
    <col min="2572" max="2572" width="10.54296875" style="55" customWidth="1"/>
    <col min="2573" max="2573" width="13.453125" style="55" customWidth="1"/>
    <col min="2574" max="2575" width="11.1796875" style="55" customWidth="1"/>
    <col min="2576" max="2577" width="0" style="55" hidden="1" customWidth="1"/>
    <col min="2578" max="2578" width="10.26953125" style="55" customWidth="1"/>
    <col min="2579" max="2583" width="11.1796875" style="55" customWidth="1"/>
    <col min="2584" max="2584" width="10" style="55" bestFit="1" customWidth="1"/>
    <col min="2585" max="2585" width="9" style="55" customWidth="1"/>
    <col min="2586" max="2590" width="0" style="55" hidden="1" customWidth="1"/>
    <col min="2591" max="2591" width="9.1796875" style="55"/>
    <col min="2592" max="2592" width="16.453125" style="55" customWidth="1"/>
    <col min="2593" max="2593" width="14.453125" style="55" bestFit="1" customWidth="1"/>
    <col min="2594" max="2809" width="9.1796875" style="55"/>
    <col min="2810" max="2810" width="4.7265625" style="55" bestFit="1" customWidth="1"/>
    <col min="2811" max="2811" width="33.26953125" style="55" customWidth="1"/>
    <col min="2812" max="2812" width="9.26953125" style="55" bestFit="1" customWidth="1"/>
    <col min="2813" max="2813" width="9.26953125" style="55" customWidth="1"/>
    <col min="2814" max="2814" width="12" style="55" bestFit="1" customWidth="1"/>
    <col min="2815" max="2815" width="9" style="55" customWidth="1"/>
    <col min="2816" max="2816" width="0" style="55" hidden="1" customWidth="1"/>
    <col min="2817" max="2817" width="9.26953125" style="55" customWidth="1"/>
    <col min="2818" max="2820" width="0" style="55" hidden="1" customWidth="1"/>
    <col min="2821" max="2821" width="11.26953125" style="55" customWidth="1"/>
    <col min="2822" max="2824" width="0" style="55" hidden="1" customWidth="1"/>
    <col min="2825" max="2825" width="10" style="55" customWidth="1"/>
    <col min="2826" max="2827" width="10.7265625" style="55" customWidth="1"/>
    <col min="2828" max="2828" width="10.54296875" style="55" customWidth="1"/>
    <col min="2829" max="2829" width="13.453125" style="55" customWidth="1"/>
    <col min="2830" max="2831" width="11.1796875" style="55" customWidth="1"/>
    <col min="2832" max="2833" width="0" style="55" hidden="1" customWidth="1"/>
    <col min="2834" max="2834" width="10.26953125" style="55" customWidth="1"/>
    <col min="2835" max="2839" width="11.1796875" style="55" customWidth="1"/>
    <col min="2840" max="2840" width="10" style="55" bestFit="1" customWidth="1"/>
    <col min="2841" max="2841" width="9" style="55" customWidth="1"/>
    <col min="2842" max="2846" width="0" style="55" hidden="1" customWidth="1"/>
    <col min="2847" max="2847" width="9.1796875" style="55"/>
    <col min="2848" max="2848" width="16.453125" style="55" customWidth="1"/>
    <col min="2849" max="2849" width="14.453125" style="55" bestFit="1" customWidth="1"/>
    <col min="2850" max="3065" width="9.1796875" style="55"/>
    <col min="3066" max="3066" width="4.7265625" style="55" bestFit="1" customWidth="1"/>
    <col min="3067" max="3067" width="33.26953125" style="55" customWidth="1"/>
    <col min="3068" max="3068" width="9.26953125" style="55" bestFit="1" customWidth="1"/>
    <col min="3069" max="3069" width="9.26953125" style="55" customWidth="1"/>
    <col min="3070" max="3070" width="12" style="55" bestFit="1" customWidth="1"/>
    <col min="3071" max="3071" width="9" style="55" customWidth="1"/>
    <col min="3072" max="3072" width="0" style="55" hidden="1" customWidth="1"/>
    <col min="3073" max="3073" width="9.26953125" style="55" customWidth="1"/>
    <col min="3074" max="3076" width="0" style="55" hidden="1" customWidth="1"/>
    <col min="3077" max="3077" width="11.26953125" style="55" customWidth="1"/>
    <col min="3078" max="3080" width="0" style="55" hidden="1" customWidth="1"/>
    <col min="3081" max="3081" width="10" style="55" customWidth="1"/>
    <col min="3082" max="3083" width="10.7265625" style="55" customWidth="1"/>
    <col min="3084" max="3084" width="10.54296875" style="55" customWidth="1"/>
    <col min="3085" max="3085" width="13.453125" style="55" customWidth="1"/>
    <col min="3086" max="3087" width="11.1796875" style="55" customWidth="1"/>
    <col min="3088" max="3089" width="0" style="55" hidden="1" customWidth="1"/>
    <col min="3090" max="3090" width="10.26953125" style="55" customWidth="1"/>
    <col min="3091" max="3095" width="11.1796875" style="55" customWidth="1"/>
    <col min="3096" max="3096" width="10" style="55" bestFit="1" customWidth="1"/>
    <col min="3097" max="3097" width="9" style="55" customWidth="1"/>
    <col min="3098" max="3102" width="0" style="55" hidden="1" customWidth="1"/>
    <col min="3103" max="3103" width="9.1796875" style="55"/>
    <col min="3104" max="3104" width="16.453125" style="55" customWidth="1"/>
    <col min="3105" max="3105" width="14.453125" style="55" bestFit="1" customWidth="1"/>
    <col min="3106" max="3321" width="9.1796875" style="55"/>
    <col min="3322" max="3322" width="4.7265625" style="55" bestFit="1" customWidth="1"/>
    <col min="3323" max="3323" width="33.26953125" style="55" customWidth="1"/>
    <col min="3324" max="3324" width="9.26953125" style="55" bestFit="1" customWidth="1"/>
    <col min="3325" max="3325" width="9.26953125" style="55" customWidth="1"/>
    <col min="3326" max="3326" width="12" style="55" bestFit="1" customWidth="1"/>
    <col min="3327" max="3327" width="9" style="55" customWidth="1"/>
    <col min="3328" max="3328" width="0" style="55" hidden="1" customWidth="1"/>
    <col min="3329" max="3329" width="9.26953125" style="55" customWidth="1"/>
    <col min="3330" max="3332" width="0" style="55" hidden="1" customWidth="1"/>
    <col min="3333" max="3333" width="11.26953125" style="55" customWidth="1"/>
    <col min="3334" max="3336" width="0" style="55" hidden="1" customWidth="1"/>
    <col min="3337" max="3337" width="10" style="55" customWidth="1"/>
    <col min="3338" max="3339" width="10.7265625" style="55" customWidth="1"/>
    <col min="3340" max="3340" width="10.54296875" style="55" customWidth="1"/>
    <col min="3341" max="3341" width="13.453125" style="55" customWidth="1"/>
    <col min="3342" max="3343" width="11.1796875" style="55" customWidth="1"/>
    <col min="3344" max="3345" width="0" style="55" hidden="1" customWidth="1"/>
    <col min="3346" max="3346" width="10.26953125" style="55" customWidth="1"/>
    <col min="3347" max="3351" width="11.1796875" style="55" customWidth="1"/>
    <col min="3352" max="3352" width="10" style="55" bestFit="1" customWidth="1"/>
    <col min="3353" max="3353" width="9" style="55" customWidth="1"/>
    <col min="3354" max="3358" width="0" style="55" hidden="1" customWidth="1"/>
    <col min="3359" max="3359" width="9.1796875" style="55"/>
    <col min="3360" max="3360" width="16.453125" style="55" customWidth="1"/>
    <col min="3361" max="3361" width="14.453125" style="55" bestFit="1" customWidth="1"/>
    <col min="3362" max="3577" width="9.1796875" style="55"/>
    <col min="3578" max="3578" width="4.7265625" style="55" bestFit="1" customWidth="1"/>
    <col min="3579" max="3579" width="33.26953125" style="55" customWidth="1"/>
    <col min="3580" max="3580" width="9.26953125" style="55" bestFit="1" customWidth="1"/>
    <col min="3581" max="3581" width="9.26953125" style="55" customWidth="1"/>
    <col min="3582" max="3582" width="12" style="55" bestFit="1" customWidth="1"/>
    <col min="3583" max="3583" width="9" style="55" customWidth="1"/>
    <col min="3584" max="3584" width="0" style="55" hidden="1" customWidth="1"/>
    <col min="3585" max="3585" width="9.26953125" style="55" customWidth="1"/>
    <col min="3586" max="3588" width="0" style="55" hidden="1" customWidth="1"/>
    <col min="3589" max="3589" width="11.26953125" style="55" customWidth="1"/>
    <col min="3590" max="3592" width="0" style="55" hidden="1" customWidth="1"/>
    <col min="3593" max="3593" width="10" style="55" customWidth="1"/>
    <col min="3594" max="3595" width="10.7265625" style="55" customWidth="1"/>
    <col min="3596" max="3596" width="10.54296875" style="55" customWidth="1"/>
    <col min="3597" max="3597" width="13.453125" style="55" customWidth="1"/>
    <col min="3598" max="3599" width="11.1796875" style="55" customWidth="1"/>
    <col min="3600" max="3601" width="0" style="55" hidden="1" customWidth="1"/>
    <col min="3602" max="3602" width="10.26953125" style="55" customWidth="1"/>
    <col min="3603" max="3607" width="11.1796875" style="55" customWidth="1"/>
    <col min="3608" max="3608" width="10" style="55" bestFit="1" customWidth="1"/>
    <col min="3609" max="3609" width="9" style="55" customWidth="1"/>
    <col min="3610" max="3614" width="0" style="55" hidden="1" customWidth="1"/>
    <col min="3615" max="3615" width="9.1796875" style="55"/>
    <col min="3616" max="3616" width="16.453125" style="55" customWidth="1"/>
    <col min="3617" max="3617" width="14.453125" style="55" bestFit="1" customWidth="1"/>
    <col min="3618" max="3833" width="9.1796875" style="55"/>
    <col min="3834" max="3834" width="4.7265625" style="55" bestFit="1" customWidth="1"/>
    <col min="3835" max="3835" width="33.26953125" style="55" customWidth="1"/>
    <col min="3836" max="3836" width="9.26953125" style="55" bestFit="1" customWidth="1"/>
    <col min="3837" max="3837" width="9.26953125" style="55" customWidth="1"/>
    <col min="3838" max="3838" width="12" style="55" bestFit="1" customWidth="1"/>
    <col min="3839" max="3839" width="9" style="55" customWidth="1"/>
    <col min="3840" max="3840" width="0" style="55" hidden="1" customWidth="1"/>
    <col min="3841" max="3841" width="9.26953125" style="55" customWidth="1"/>
    <col min="3842" max="3844" width="0" style="55" hidden="1" customWidth="1"/>
    <col min="3845" max="3845" width="11.26953125" style="55" customWidth="1"/>
    <col min="3846" max="3848" width="0" style="55" hidden="1" customWidth="1"/>
    <col min="3849" max="3849" width="10" style="55" customWidth="1"/>
    <col min="3850" max="3851" width="10.7265625" style="55" customWidth="1"/>
    <col min="3852" max="3852" width="10.54296875" style="55" customWidth="1"/>
    <col min="3853" max="3853" width="13.453125" style="55" customWidth="1"/>
    <col min="3854" max="3855" width="11.1796875" style="55" customWidth="1"/>
    <col min="3856" max="3857" width="0" style="55" hidden="1" customWidth="1"/>
    <col min="3858" max="3858" width="10.26953125" style="55" customWidth="1"/>
    <col min="3859" max="3863" width="11.1796875" style="55" customWidth="1"/>
    <col min="3864" max="3864" width="10" style="55" bestFit="1" customWidth="1"/>
    <col min="3865" max="3865" width="9" style="55" customWidth="1"/>
    <col min="3866" max="3870" width="0" style="55" hidden="1" customWidth="1"/>
    <col min="3871" max="3871" width="9.1796875" style="55"/>
    <col min="3872" max="3872" width="16.453125" style="55" customWidth="1"/>
    <col min="3873" max="3873" width="14.453125" style="55" bestFit="1" customWidth="1"/>
    <col min="3874" max="4089" width="9.1796875" style="55"/>
    <col min="4090" max="4090" width="4.7265625" style="55" bestFit="1" customWidth="1"/>
    <col min="4091" max="4091" width="33.26953125" style="55" customWidth="1"/>
    <col min="4092" max="4092" width="9.26953125" style="55" bestFit="1" customWidth="1"/>
    <col min="4093" max="4093" width="9.26953125" style="55" customWidth="1"/>
    <col min="4094" max="4094" width="12" style="55" bestFit="1" customWidth="1"/>
    <col min="4095" max="4095" width="9" style="55" customWidth="1"/>
    <col min="4096" max="4096" width="0" style="55" hidden="1" customWidth="1"/>
    <col min="4097" max="4097" width="9.26953125" style="55" customWidth="1"/>
    <col min="4098" max="4100" width="0" style="55" hidden="1" customWidth="1"/>
    <col min="4101" max="4101" width="11.26953125" style="55" customWidth="1"/>
    <col min="4102" max="4104" width="0" style="55" hidden="1" customWidth="1"/>
    <col min="4105" max="4105" width="10" style="55" customWidth="1"/>
    <col min="4106" max="4107" width="10.7265625" style="55" customWidth="1"/>
    <col min="4108" max="4108" width="10.54296875" style="55" customWidth="1"/>
    <col min="4109" max="4109" width="13.453125" style="55" customWidth="1"/>
    <col min="4110" max="4111" width="11.1796875" style="55" customWidth="1"/>
    <col min="4112" max="4113" width="0" style="55" hidden="1" customWidth="1"/>
    <col min="4114" max="4114" width="10.26953125" style="55" customWidth="1"/>
    <col min="4115" max="4119" width="11.1796875" style="55" customWidth="1"/>
    <col min="4120" max="4120" width="10" style="55" bestFit="1" customWidth="1"/>
    <col min="4121" max="4121" width="9" style="55" customWidth="1"/>
    <col min="4122" max="4126" width="0" style="55" hidden="1" customWidth="1"/>
    <col min="4127" max="4127" width="9.1796875" style="55"/>
    <col min="4128" max="4128" width="16.453125" style="55" customWidth="1"/>
    <col min="4129" max="4129" width="14.453125" style="55" bestFit="1" customWidth="1"/>
    <col min="4130" max="4345" width="9.1796875" style="55"/>
    <col min="4346" max="4346" width="4.7265625" style="55" bestFit="1" customWidth="1"/>
    <col min="4347" max="4347" width="33.26953125" style="55" customWidth="1"/>
    <col min="4348" max="4348" width="9.26953125" style="55" bestFit="1" customWidth="1"/>
    <col min="4349" max="4349" width="9.26953125" style="55" customWidth="1"/>
    <col min="4350" max="4350" width="12" style="55" bestFit="1" customWidth="1"/>
    <col min="4351" max="4351" width="9" style="55" customWidth="1"/>
    <col min="4352" max="4352" width="0" style="55" hidden="1" customWidth="1"/>
    <col min="4353" max="4353" width="9.26953125" style="55" customWidth="1"/>
    <col min="4354" max="4356" width="0" style="55" hidden="1" customWidth="1"/>
    <col min="4357" max="4357" width="11.26953125" style="55" customWidth="1"/>
    <col min="4358" max="4360" width="0" style="55" hidden="1" customWidth="1"/>
    <col min="4361" max="4361" width="10" style="55" customWidth="1"/>
    <col min="4362" max="4363" width="10.7265625" style="55" customWidth="1"/>
    <col min="4364" max="4364" width="10.54296875" style="55" customWidth="1"/>
    <col min="4365" max="4365" width="13.453125" style="55" customWidth="1"/>
    <col min="4366" max="4367" width="11.1796875" style="55" customWidth="1"/>
    <col min="4368" max="4369" width="0" style="55" hidden="1" customWidth="1"/>
    <col min="4370" max="4370" width="10.26953125" style="55" customWidth="1"/>
    <col min="4371" max="4375" width="11.1796875" style="55" customWidth="1"/>
    <col min="4376" max="4376" width="10" style="55" bestFit="1" customWidth="1"/>
    <col min="4377" max="4377" width="9" style="55" customWidth="1"/>
    <col min="4378" max="4382" width="0" style="55" hidden="1" customWidth="1"/>
    <col min="4383" max="4383" width="9.1796875" style="55"/>
    <col min="4384" max="4384" width="16.453125" style="55" customWidth="1"/>
    <col min="4385" max="4385" width="14.453125" style="55" bestFit="1" customWidth="1"/>
    <col min="4386" max="4601" width="9.1796875" style="55"/>
    <col min="4602" max="4602" width="4.7265625" style="55" bestFit="1" customWidth="1"/>
    <col min="4603" max="4603" width="33.26953125" style="55" customWidth="1"/>
    <col min="4604" max="4604" width="9.26953125" style="55" bestFit="1" customWidth="1"/>
    <col min="4605" max="4605" width="9.26953125" style="55" customWidth="1"/>
    <col min="4606" max="4606" width="12" style="55" bestFit="1" customWidth="1"/>
    <col min="4607" max="4607" width="9" style="55" customWidth="1"/>
    <col min="4608" max="4608" width="0" style="55" hidden="1" customWidth="1"/>
    <col min="4609" max="4609" width="9.26953125" style="55" customWidth="1"/>
    <col min="4610" max="4612" width="0" style="55" hidden="1" customWidth="1"/>
    <col min="4613" max="4613" width="11.26953125" style="55" customWidth="1"/>
    <col min="4614" max="4616" width="0" style="55" hidden="1" customWidth="1"/>
    <col min="4617" max="4617" width="10" style="55" customWidth="1"/>
    <col min="4618" max="4619" width="10.7265625" style="55" customWidth="1"/>
    <col min="4620" max="4620" width="10.54296875" style="55" customWidth="1"/>
    <col min="4621" max="4621" width="13.453125" style="55" customWidth="1"/>
    <col min="4622" max="4623" width="11.1796875" style="55" customWidth="1"/>
    <col min="4624" max="4625" width="0" style="55" hidden="1" customWidth="1"/>
    <col min="4626" max="4626" width="10.26953125" style="55" customWidth="1"/>
    <col min="4627" max="4631" width="11.1796875" style="55" customWidth="1"/>
    <col min="4632" max="4632" width="10" style="55" bestFit="1" customWidth="1"/>
    <col min="4633" max="4633" width="9" style="55" customWidth="1"/>
    <col min="4634" max="4638" width="0" style="55" hidden="1" customWidth="1"/>
    <col min="4639" max="4639" width="9.1796875" style="55"/>
    <col min="4640" max="4640" width="16.453125" style="55" customWidth="1"/>
    <col min="4641" max="4641" width="14.453125" style="55" bestFit="1" customWidth="1"/>
    <col min="4642" max="4857" width="9.1796875" style="55"/>
    <col min="4858" max="4858" width="4.7265625" style="55" bestFit="1" customWidth="1"/>
    <col min="4859" max="4859" width="33.26953125" style="55" customWidth="1"/>
    <col min="4860" max="4860" width="9.26953125" style="55" bestFit="1" customWidth="1"/>
    <col min="4861" max="4861" width="9.26953125" style="55" customWidth="1"/>
    <col min="4862" max="4862" width="12" style="55" bestFit="1" customWidth="1"/>
    <col min="4863" max="4863" width="9" style="55" customWidth="1"/>
    <col min="4864" max="4864" width="0" style="55" hidden="1" customWidth="1"/>
    <col min="4865" max="4865" width="9.26953125" style="55" customWidth="1"/>
    <col min="4866" max="4868" width="0" style="55" hidden="1" customWidth="1"/>
    <col min="4869" max="4869" width="11.26953125" style="55" customWidth="1"/>
    <col min="4870" max="4872" width="0" style="55" hidden="1" customWidth="1"/>
    <col min="4873" max="4873" width="10" style="55" customWidth="1"/>
    <col min="4874" max="4875" width="10.7265625" style="55" customWidth="1"/>
    <col min="4876" max="4876" width="10.54296875" style="55" customWidth="1"/>
    <col min="4877" max="4877" width="13.453125" style="55" customWidth="1"/>
    <col min="4878" max="4879" width="11.1796875" style="55" customWidth="1"/>
    <col min="4880" max="4881" width="0" style="55" hidden="1" customWidth="1"/>
    <col min="4882" max="4882" width="10.26953125" style="55" customWidth="1"/>
    <col min="4883" max="4887" width="11.1796875" style="55" customWidth="1"/>
    <col min="4888" max="4888" width="10" style="55" bestFit="1" customWidth="1"/>
    <col min="4889" max="4889" width="9" style="55" customWidth="1"/>
    <col min="4890" max="4894" width="0" style="55" hidden="1" customWidth="1"/>
    <col min="4895" max="4895" width="9.1796875" style="55"/>
    <col min="4896" max="4896" width="16.453125" style="55" customWidth="1"/>
    <col min="4897" max="4897" width="14.453125" style="55" bestFit="1" customWidth="1"/>
    <col min="4898" max="5113" width="9.1796875" style="55"/>
    <col min="5114" max="5114" width="4.7265625" style="55" bestFit="1" customWidth="1"/>
    <col min="5115" max="5115" width="33.26953125" style="55" customWidth="1"/>
    <col min="5116" max="5116" width="9.26953125" style="55" bestFit="1" customWidth="1"/>
    <col min="5117" max="5117" width="9.26953125" style="55" customWidth="1"/>
    <col min="5118" max="5118" width="12" style="55" bestFit="1" customWidth="1"/>
    <col min="5119" max="5119" width="9" style="55" customWidth="1"/>
    <col min="5120" max="5120" width="0" style="55" hidden="1" customWidth="1"/>
    <col min="5121" max="5121" width="9.26953125" style="55" customWidth="1"/>
    <col min="5122" max="5124" width="0" style="55" hidden="1" customWidth="1"/>
    <col min="5125" max="5125" width="11.26953125" style="55" customWidth="1"/>
    <col min="5126" max="5128" width="0" style="55" hidden="1" customWidth="1"/>
    <col min="5129" max="5129" width="10" style="55" customWidth="1"/>
    <col min="5130" max="5131" width="10.7265625" style="55" customWidth="1"/>
    <col min="5132" max="5132" width="10.54296875" style="55" customWidth="1"/>
    <col min="5133" max="5133" width="13.453125" style="55" customWidth="1"/>
    <col min="5134" max="5135" width="11.1796875" style="55" customWidth="1"/>
    <col min="5136" max="5137" width="0" style="55" hidden="1" customWidth="1"/>
    <col min="5138" max="5138" width="10.26953125" style="55" customWidth="1"/>
    <col min="5139" max="5143" width="11.1796875" style="55" customWidth="1"/>
    <col min="5144" max="5144" width="10" style="55" bestFit="1" customWidth="1"/>
    <col min="5145" max="5145" width="9" style="55" customWidth="1"/>
    <col min="5146" max="5150" width="0" style="55" hidden="1" customWidth="1"/>
    <col min="5151" max="5151" width="9.1796875" style="55"/>
    <col min="5152" max="5152" width="16.453125" style="55" customWidth="1"/>
    <col min="5153" max="5153" width="14.453125" style="55" bestFit="1" customWidth="1"/>
    <col min="5154" max="5369" width="9.1796875" style="55"/>
    <col min="5370" max="5370" width="4.7265625" style="55" bestFit="1" customWidth="1"/>
    <col min="5371" max="5371" width="33.26953125" style="55" customWidth="1"/>
    <col min="5372" max="5372" width="9.26953125" style="55" bestFit="1" customWidth="1"/>
    <col min="5373" max="5373" width="9.26953125" style="55" customWidth="1"/>
    <col min="5374" max="5374" width="12" style="55" bestFit="1" customWidth="1"/>
    <col min="5375" max="5375" width="9" style="55" customWidth="1"/>
    <col min="5376" max="5376" width="0" style="55" hidden="1" customWidth="1"/>
    <col min="5377" max="5377" width="9.26953125" style="55" customWidth="1"/>
    <col min="5378" max="5380" width="0" style="55" hidden="1" customWidth="1"/>
    <col min="5381" max="5381" width="11.26953125" style="55" customWidth="1"/>
    <col min="5382" max="5384" width="0" style="55" hidden="1" customWidth="1"/>
    <col min="5385" max="5385" width="10" style="55" customWidth="1"/>
    <col min="5386" max="5387" width="10.7265625" style="55" customWidth="1"/>
    <col min="5388" max="5388" width="10.54296875" style="55" customWidth="1"/>
    <col min="5389" max="5389" width="13.453125" style="55" customWidth="1"/>
    <col min="5390" max="5391" width="11.1796875" style="55" customWidth="1"/>
    <col min="5392" max="5393" width="0" style="55" hidden="1" customWidth="1"/>
    <col min="5394" max="5394" width="10.26953125" style="55" customWidth="1"/>
    <col min="5395" max="5399" width="11.1796875" style="55" customWidth="1"/>
    <col min="5400" max="5400" width="10" style="55" bestFit="1" customWidth="1"/>
    <col min="5401" max="5401" width="9" style="55" customWidth="1"/>
    <col min="5402" max="5406" width="0" style="55" hidden="1" customWidth="1"/>
    <col min="5407" max="5407" width="9.1796875" style="55"/>
    <col min="5408" max="5408" width="16.453125" style="55" customWidth="1"/>
    <col min="5409" max="5409" width="14.453125" style="55" bestFit="1" customWidth="1"/>
    <col min="5410" max="5625" width="9.1796875" style="55"/>
    <col min="5626" max="5626" width="4.7265625" style="55" bestFit="1" customWidth="1"/>
    <col min="5627" max="5627" width="33.26953125" style="55" customWidth="1"/>
    <col min="5628" max="5628" width="9.26953125" style="55" bestFit="1" customWidth="1"/>
    <col min="5629" max="5629" width="9.26953125" style="55" customWidth="1"/>
    <col min="5630" max="5630" width="12" style="55" bestFit="1" customWidth="1"/>
    <col min="5631" max="5631" width="9" style="55" customWidth="1"/>
    <col min="5632" max="5632" width="0" style="55" hidden="1" customWidth="1"/>
    <col min="5633" max="5633" width="9.26953125" style="55" customWidth="1"/>
    <col min="5634" max="5636" width="0" style="55" hidden="1" customWidth="1"/>
    <col min="5637" max="5637" width="11.26953125" style="55" customWidth="1"/>
    <col min="5638" max="5640" width="0" style="55" hidden="1" customWidth="1"/>
    <col min="5641" max="5641" width="10" style="55" customWidth="1"/>
    <col min="5642" max="5643" width="10.7265625" style="55" customWidth="1"/>
    <col min="5644" max="5644" width="10.54296875" style="55" customWidth="1"/>
    <col min="5645" max="5645" width="13.453125" style="55" customWidth="1"/>
    <col min="5646" max="5647" width="11.1796875" style="55" customWidth="1"/>
    <col min="5648" max="5649" width="0" style="55" hidden="1" customWidth="1"/>
    <col min="5650" max="5650" width="10.26953125" style="55" customWidth="1"/>
    <col min="5651" max="5655" width="11.1796875" style="55" customWidth="1"/>
    <col min="5656" max="5656" width="10" style="55" bestFit="1" customWidth="1"/>
    <col min="5657" max="5657" width="9" style="55" customWidth="1"/>
    <col min="5658" max="5662" width="0" style="55" hidden="1" customWidth="1"/>
    <col min="5663" max="5663" width="9.1796875" style="55"/>
    <col min="5664" max="5664" width="16.453125" style="55" customWidth="1"/>
    <col min="5665" max="5665" width="14.453125" style="55" bestFit="1" customWidth="1"/>
    <col min="5666" max="5881" width="9.1796875" style="55"/>
    <col min="5882" max="5882" width="4.7265625" style="55" bestFit="1" customWidth="1"/>
    <col min="5883" max="5883" width="33.26953125" style="55" customWidth="1"/>
    <col min="5884" max="5884" width="9.26953125" style="55" bestFit="1" customWidth="1"/>
    <col min="5885" max="5885" width="9.26953125" style="55" customWidth="1"/>
    <col min="5886" max="5886" width="12" style="55" bestFit="1" customWidth="1"/>
    <col min="5887" max="5887" width="9" style="55" customWidth="1"/>
    <col min="5888" max="5888" width="0" style="55" hidden="1" customWidth="1"/>
    <col min="5889" max="5889" width="9.26953125" style="55" customWidth="1"/>
    <col min="5890" max="5892" width="0" style="55" hidden="1" customWidth="1"/>
    <col min="5893" max="5893" width="11.26953125" style="55" customWidth="1"/>
    <col min="5894" max="5896" width="0" style="55" hidden="1" customWidth="1"/>
    <col min="5897" max="5897" width="10" style="55" customWidth="1"/>
    <col min="5898" max="5899" width="10.7265625" style="55" customWidth="1"/>
    <col min="5900" max="5900" width="10.54296875" style="55" customWidth="1"/>
    <col min="5901" max="5901" width="13.453125" style="55" customWidth="1"/>
    <col min="5902" max="5903" width="11.1796875" style="55" customWidth="1"/>
    <col min="5904" max="5905" width="0" style="55" hidden="1" customWidth="1"/>
    <col min="5906" max="5906" width="10.26953125" style="55" customWidth="1"/>
    <col min="5907" max="5911" width="11.1796875" style="55" customWidth="1"/>
    <col min="5912" max="5912" width="10" style="55" bestFit="1" customWidth="1"/>
    <col min="5913" max="5913" width="9" style="55" customWidth="1"/>
    <col min="5914" max="5918" width="0" style="55" hidden="1" customWidth="1"/>
    <col min="5919" max="5919" width="9.1796875" style="55"/>
    <col min="5920" max="5920" width="16.453125" style="55" customWidth="1"/>
    <col min="5921" max="5921" width="14.453125" style="55" bestFit="1" customWidth="1"/>
    <col min="5922" max="6137" width="9.1796875" style="55"/>
    <col min="6138" max="6138" width="4.7265625" style="55" bestFit="1" customWidth="1"/>
    <col min="6139" max="6139" width="33.26953125" style="55" customWidth="1"/>
    <col min="6140" max="6140" width="9.26953125" style="55" bestFit="1" customWidth="1"/>
    <col min="6141" max="6141" width="9.26953125" style="55" customWidth="1"/>
    <col min="6142" max="6142" width="12" style="55" bestFit="1" customWidth="1"/>
    <col min="6143" max="6143" width="9" style="55" customWidth="1"/>
    <col min="6144" max="6144" width="0" style="55" hidden="1" customWidth="1"/>
    <col min="6145" max="6145" width="9.26953125" style="55" customWidth="1"/>
    <col min="6146" max="6148" width="0" style="55" hidden="1" customWidth="1"/>
    <col min="6149" max="6149" width="11.26953125" style="55" customWidth="1"/>
    <col min="6150" max="6152" width="0" style="55" hidden="1" customWidth="1"/>
    <col min="6153" max="6153" width="10" style="55" customWidth="1"/>
    <col min="6154" max="6155" width="10.7265625" style="55" customWidth="1"/>
    <col min="6156" max="6156" width="10.54296875" style="55" customWidth="1"/>
    <col min="6157" max="6157" width="13.453125" style="55" customWidth="1"/>
    <col min="6158" max="6159" width="11.1796875" style="55" customWidth="1"/>
    <col min="6160" max="6161" width="0" style="55" hidden="1" customWidth="1"/>
    <col min="6162" max="6162" width="10.26953125" style="55" customWidth="1"/>
    <col min="6163" max="6167" width="11.1796875" style="55" customWidth="1"/>
    <col min="6168" max="6168" width="10" style="55" bestFit="1" customWidth="1"/>
    <col min="6169" max="6169" width="9" style="55" customWidth="1"/>
    <col min="6170" max="6174" width="0" style="55" hidden="1" customWidth="1"/>
    <col min="6175" max="6175" width="9.1796875" style="55"/>
    <col min="6176" max="6176" width="16.453125" style="55" customWidth="1"/>
    <col min="6177" max="6177" width="14.453125" style="55" bestFit="1" customWidth="1"/>
    <col min="6178" max="6393" width="9.1796875" style="55"/>
    <col min="6394" max="6394" width="4.7265625" style="55" bestFit="1" customWidth="1"/>
    <col min="6395" max="6395" width="33.26953125" style="55" customWidth="1"/>
    <col min="6396" max="6396" width="9.26953125" style="55" bestFit="1" customWidth="1"/>
    <col min="6397" max="6397" width="9.26953125" style="55" customWidth="1"/>
    <col min="6398" max="6398" width="12" style="55" bestFit="1" customWidth="1"/>
    <col min="6399" max="6399" width="9" style="55" customWidth="1"/>
    <col min="6400" max="6400" width="0" style="55" hidden="1" customWidth="1"/>
    <col min="6401" max="6401" width="9.26953125" style="55" customWidth="1"/>
    <col min="6402" max="6404" width="0" style="55" hidden="1" customWidth="1"/>
    <col min="6405" max="6405" width="11.26953125" style="55" customWidth="1"/>
    <col min="6406" max="6408" width="0" style="55" hidden="1" customWidth="1"/>
    <col min="6409" max="6409" width="10" style="55" customWidth="1"/>
    <col min="6410" max="6411" width="10.7265625" style="55" customWidth="1"/>
    <col min="6412" max="6412" width="10.54296875" style="55" customWidth="1"/>
    <col min="6413" max="6413" width="13.453125" style="55" customWidth="1"/>
    <col min="6414" max="6415" width="11.1796875" style="55" customWidth="1"/>
    <col min="6416" max="6417" width="0" style="55" hidden="1" customWidth="1"/>
    <col min="6418" max="6418" width="10.26953125" style="55" customWidth="1"/>
    <col min="6419" max="6423" width="11.1796875" style="55" customWidth="1"/>
    <col min="6424" max="6424" width="10" style="55" bestFit="1" customWidth="1"/>
    <col min="6425" max="6425" width="9" style="55" customWidth="1"/>
    <col min="6426" max="6430" width="0" style="55" hidden="1" customWidth="1"/>
    <col min="6431" max="6431" width="9.1796875" style="55"/>
    <col min="6432" max="6432" width="16.453125" style="55" customWidth="1"/>
    <col min="6433" max="6433" width="14.453125" style="55" bestFit="1" customWidth="1"/>
    <col min="6434" max="6649" width="9.1796875" style="55"/>
    <col min="6650" max="6650" width="4.7265625" style="55" bestFit="1" customWidth="1"/>
    <col min="6651" max="6651" width="33.26953125" style="55" customWidth="1"/>
    <col min="6652" max="6652" width="9.26953125" style="55" bestFit="1" customWidth="1"/>
    <col min="6653" max="6653" width="9.26953125" style="55" customWidth="1"/>
    <col min="6654" max="6654" width="12" style="55" bestFit="1" customWidth="1"/>
    <col min="6655" max="6655" width="9" style="55" customWidth="1"/>
    <col min="6656" max="6656" width="0" style="55" hidden="1" customWidth="1"/>
    <col min="6657" max="6657" width="9.26953125" style="55" customWidth="1"/>
    <col min="6658" max="6660" width="0" style="55" hidden="1" customWidth="1"/>
    <col min="6661" max="6661" width="11.26953125" style="55" customWidth="1"/>
    <col min="6662" max="6664" width="0" style="55" hidden="1" customWidth="1"/>
    <col min="6665" max="6665" width="10" style="55" customWidth="1"/>
    <col min="6666" max="6667" width="10.7265625" style="55" customWidth="1"/>
    <col min="6668" max="6668" width="10.54296875" style="55" customWidth="1"/>
    <col min="6669" max="6669" width="13.453125" style="55" customWidth="1"/>
    <col min="6670" max="6671" width="11.1796875" style="55" customWidth="1"/>
    <col min="6672" max="6673" width="0" style="55" hidden="1" customWidth="1"/>
    <col min="6674" max="6674" width="10.26953125" style="55" customWidth="1"/>
    <col min="6675" max="6679" width="11.1796875" style="55" customWidth="1"/>
    <col min="6680" max="6680" width="10" style="55" bestFit="1" customWidth="1"/>
    <col min="6681" max="6681" width="9" style="55" customWidth="1"/>
    <col min="6682" max="6686" width="0" style="55" hidden="1" customWidth="1"/>
    <col min="6687" max="6687" width="9.1796875" style="55"/>
    <col min="6688" max="6688" width="16.453125" style="55" customWidth="1"/>
    <col min="6689" max="6689" width="14.453125" style="55" bestFit="1" customWidth="1"/>
    <col min="6690" max="6905" width="9.1796875" style="55"/>
    <col min="6906" max="6906" width="4.7265625" style="55" bestFit="1" customWidth="1"/>
    <col min="6907" max="6907" width="33.26953125" style="55" customWidth="1"/>
    <col min="6908" max="6908" width="9.26953125" style="55" bestFit="1" customWidth="1"/>
    <col min="6909" max="6909" width="9.26953125" style="55" customWidth="1"/>
    <col min="6910" max="6910" width="12" style="55" bestFit="1" customWidth="1"/>
    <col min="6911" max="6911" width="9" style="55" customWidth="1"/>
    <col min="6912" max="6912" width="0" style="55" hidden="1" customWidth="1"/>
    <col min="6913" max="6913" width="9.26953125" style="55" customWidth="1"/>
    <col min="6914" max="6916" width="0" style="55" hidden="1" customWidth="1"/>
    <col min="6917" max="6917" width="11.26953125" style="55" customWidth="1"/>
    <col min="6918" max="6920" width="0" style="55" hidden="1" customWidth="1"/>
    <col min="6921" max="6921" width="10" style="55" customWidth="1"/>
    <col min="6922" max="6923" width="10.7265625" style="55" customWidth="1"/>
    <col min="6924" max="6924" width="10.54296875" style="55" customWidth="1"/>
    <col min="6925" max="6925" width="13.453125" style="55" customWidth="1"/>
    <col min="6926" max="6927" width="11.1796875" style="55" customWidth="1"/>
    <col min="6928" max="6929" width="0" style="55" hidden="1" customWidth="1"/>
    <col min="6930" max="6930" width="10.26953125" style="55" customWidth="1"/>
    <col min="6931" max="6935" width="11.1796875" style="55" customWidth="1"/>
    <col min="6936" max="6936" width="10" style="55" bestFit="1" customWidth="1"/>
    <col min="6937" max="6937" width="9" style="55" customWidth="1"/>
    <col min="6938" max="6942" width="0" style="55" hidden="1" customWidth="1"/>
    <col min="6943" max="6943" width="9.1796875" style="55"/>
    <col min="6944" max="6944" width="16.453125" style="55" customWidth="1"/>
    <col min="6945" max="6945" width="14.453125" style="55" bestFit="1" customWidth="1"/>
    <col min="6946" max="7161" width="9.1796875" style="55"/>
    <col min="7162" max="7162" width="4.7265625" style="55" bestFit="1" customWidth="1"/>
    <col min="7163" max="7163" width="33.26953125" style="55" customWidth="1"/>
    <col min="7164" max="7164" width="9.26953125" style="55" bestFit="1" customWidth="1"/>
    <col min="7165" max="7165" width="9.26953125" style="55" customWidth="1"/>
    <col min="7166" max="7166" width="12" style="55" bestFit="1" customWidth="1"/>
    <col min="7167" max="7167" width="9" style="55" customWidth="1"/>
    <col min="7168" max="7168" width="0" style="55" hidden="1" customWidth="1"/>
    <col min="7169" max="7169" width="9.26953125" style="55" customWidth="1"/>
    <col min="7170" max="7172" width="0" style="55" hidden="1" customWidth="1"/>
    <col min="7173" max="7173" width="11.26953125" style="55" customWidth="1"/>
    <col min="7174" max="7176" width="0" style="55" hidden="1" customWidth="1"/>
    <col min="7177" max="7177" width="10" style="55" customWidth="1"/>
    <col min="7178" max="7179" width="10.7265625" style="55" customWidth="1"/>
    <col min="7180" max="7180" width="10.54296875" style="55" customWidth="1"/>
    <col min="7181" max="7181" width="13.453125" style="55" customWidth="1"/>
    <col min="7182" max="7183" width="11.1796875" style="55" customWidth="1"/>
    <col min="7184" max="7185" width="0" style="55" hidden="1" customWidth="1"/>
    <col min="7186" max="7186" width="10.26953125" style="55" customWidth="1"/>
    <col min="7187" max="7191" width="11.1796875" style="55" customWidth="1"/>
    <col min="7192" max="7192" width="10" style="55" bestFit="1" customWidth="1"/>
    <col min="7193" max="7193" width="9" style="55" customWidth="1"/>
    <col min="7194" max="7198" width="0" style="55" hidden="1" customWidth="1"/>
    <col min="7199" max="7199" width="9.1796875" style="55"/>
    <col min="7200" max="7200" width="16.453125" style="55" customWidth="1"/>
    <col min="7201" max="7201" width="14.453125" style="55" bestFit="1" customWidth="1"/>
    <col min="7202" max="7417" width="9.1796875" style="55"/>
    <col min="7418" max="7418" width="4.7265625" style="55" bestFit="1" customWidth="1"/>
    <col min="7419" max="7419" width="33.26953125" style="55" customWidth="1"/>
    <col min="7420" max="7420" width="9.26953125" style="55" bestFit="1" customWidth="1"/>
    <col min="7421" max="7421" width="9.26953125" style="55" customWidth="1"/>
    <col min="7422" max="7422" width="12" style="55" bestFit="1" customWidth="1"/>
    <col min="7423" max="7423" width="9" style="55" customWidth="1"/>
    <col min="7424" max="7424" width="0" style="55" hidden="1" customWidth="1"/>
    <col min="7425" max="7425" width="9.26953125" style="55" customWidth="1"/>
    <col min="7426" max="7428" width="0" style="55" hidden="1" customWidth="1"/>
    <col min="7429" max="7429" width="11.26953125" style="55" customWidth="1"/>
    <col min="7430" max="7432" width="0" style="55" hidden="1" customWidth="1"/>
    <col min="7433" max="7433" width="10" style="55" customWidth="1"/>
    <col min="7434" max="7435" width="10.7265625" style="55" customWidth="1"/>
    <col min="7436" max="7436" width="10.54296875" style="55" customWidth="1"/>
    <col min="7437" max="7437" width="13.453125" style="55" customWidth="1"/>
    <col min="7438" max="7439" width="11.1796875" style="55" customWidth="1"/>
    <col min="7440" max="7441" width="0" style="55" hidden="1" customWidth="1"/>
    <col min="7442" max="7442" width="10.26953125" style="55" customWidth="1"/>
    <col min="7443" max="7447" width="11.1796875" style="55" customWidth="1"/>
    <col min="7448" max="7448" width="10" style="55" bestFit="1" customWidth="1"/>
    <col min="7449" max="7449" width="9" style="55" customWidth="1"/>
    <col min="7450" max="7454" width="0" style="55" hidden="1" customWidth="1"/>
    <col min="7455" max="7455" width="9.1796875" style="55"/>
    <col min="7456" max="7456" width="16.453125" style="55" customWidth="1"/>
    <col min="7457" max="7457" width="14.453125" style="55" bestFit="1" customWidth="1"/>
    <col min="7458" max="7673" width="9.1796875" style="55"/>
    <col min="7674" max="7674" width="4.7265625" style="55" bestFit="1" customWidth="1"/>
    <col min="7675" max="7675" width="33.26953125" style="55" customWidth="1"/>
    <col min="7676" max="7676" width="9.26953125" style="55" bestFit="1" customWidth="1"/>
    <col min="7677" max="7677" width="9.26953125" style="55" customWidth="1"/>
    <col min="7678" max="7678" width="12" style="55" bestFit="1" customWidth="1"/>
    <col min="7679" max="7679" width="9" style="55" customWidth="1"/>
    <col min="7680" max="7680" width="0" style="55" hidden="1" customWidth="1"/>
    <col min="7681" max="7681" width="9.26953125" style="55" customWidth="1"/>
    <col min="7682" max="7684" width="0" style="55" hidden="1" customWidth="1"/>
    <col min="7685" max="7685" width="11.26953125" style="55" customWidth="1"/>
    <col min="7686" max="7688" width="0" style="55" hidden="1" customWidth="1"/>
    <col min="7689" max="7689" width="10" style="55" customWidth="1"/>
    <col min="7690" max="7691" width="10.7265625" style="55" customWidth="1"/>
    <col min="7692" max="7692" width="10.54296875" style="55" customWidth="1"/>
    <col min="7693" max="7693" width="13.453125" style="55" customWidth="1"/>
    <col min="7694" max="7695" width="11.1796875" style="55" customWidth="1"/>
    <col min="7696" max="7697" width="0" style="55" hidden="1" customWidth="1"/>
    <col min="7698" max="7698" width="10.26953125" style="55" customWidth="1"/>
    <col min="7699" max="7703" width="11.1796875" style="55" customWidth="1"/>
    <col min="7704" max="7704" width="10" style="55" bestFit="1" customWidth="1"/>
    <col min="7705" max="7705" width="9" style="55" customWidth="1"/>
    <col min="7706" max="7710" width="0" style="55" hidden="1" customWidth="1"/>
    <col min="7711" max="7711" width="9.1796875" style="55"/>
    <col min="7712" max="7712" width="16.453125" style="55" customWidth="1"/>
    <col min="7713" max="7713" width="14.453125" style="55" bestFit="1" customWidth="1"/>
    <col min="7714" max="7929" width="9.1796875" style="55"/>
    <col min="7930" max="7930" width="4.7265625" style="55" bestFit="1" customWidth="1"/>
    <col min="7931" max="7931" width="33.26953125" style="55" customWidth="1"/>
    <col min="7932" max="7932" width="9.26953125" style="55" bestFit="1" customWidth="1"/>
    <col min="7933" max="7933" width="9.26953125" style="55" customWidth="1"/>
    <col min="7934" max="7934" width="12" style="55" bestFit="1" customWidth="1"/>
    <col min="7935" max="7935" width="9" style="55" customWidth="1"/>
    <col min="7936" max="7936" width="0" style="55" hidden="1" customWidth="1"/>
    <col min="7937" max="7937" width="9.26953125" style="55" customWidth="1"/>
    <col min="7938" max="7940" width="0" style="55" hidden="1" customWidth="1"/>
    <col min="7941" max="7941" width="11.26953125" style="55" customWidth="1"/>
    <col min="7942" max="7944" width="0" style="55" hidden="1" customWidth="1"/>
    <col min="7945" max="7945" width="10" style="55" customWidth="1"/>
    <col min="7946" max="7947" width="10.7265625" style="55" customWidth="1"/>
    <col min="7948" max="7948" width="10.54296875" style="55" customWidth="1"/>
    <col min="7949" max="7949" width="13.453125" style="55" customWidth="1"/>
    <col min="7950" max="7951" width="11.1796875" style="55" customWidth="1"/>
    <col min="7952" max="7953" width="0" style="55" hidden="1" customWidth="1"/>
    <col min="7954" max="7954" width="10.26953125" style="55" customWidth="1"/>
    <col min="7955" max="7959" width="11.1796875" style="55" customWidth="1"/>
    <col min="7960" max="7960" width="10" style="55" bestFit="1" customWidth="1"/>
    <col min="7961" max="7961" width="9" style="55" customWidth="1"/>
    <col min="7962" max="7966" width="0" style="55" hidden="1" customWidth="1"/>
    <col min="7967" max="7967" width="9.1796875" style="55"/>
    <col min="7968" max="7968" width="16.453125" style="55" customWidth="1"/>
    <col min="7969" max="7969" width="14.453125" style="55" bestFit="1" customWidth="1"/>
    <col min="7970" max="8185" width="9.1796875" style="55"/>
    <col min="8186" max="8186" width="4.7265625" style="55" bestFit="1" customWidth="1"/>
    <col min="8187" max="8187" width="33.26953125" style="55" customWidth="1"/>
    <col min="8188" max="8188" width="9.26953125" style="55" bestFit="1" customWidth="1"/>
    <col min="8189" max="8189" width="9.26953125" style="55" customWidth="1"/>
    <col min="8190" max="8190" width="12" style="55" bestFit="1" customWidth="1"/>
    <col min="8191" max="8191" width="9" style="55" customWidth="1"/>
    <col min="8192" max="8192" width="0" style="55" hidden="1" customWidth="1"/>
    <col min="8193" max="8193" width="9.26953125" style="55" customWidth="1"/>
    <col min="8194" max="8196" width="0" style="55" hidden="1" customWidth="1"/>
    <col min="8197" max="8197" width="11.26953125" style="55" customWidth="1"/>
    <col min="8198" max="8200" width="0" style="55" hidden="1" customWidth="1"/>
    <col min="8201" max="8201" width="10" style="55" customWidth="1"/>
    <col min="8202" max="8203" width="10.7265625" style="55" customWidth="1"/>
    <col min="8204" max="8204" width="10.54296875" style="55" customWidth="1"/>
    <col min="8205" max="8205" width="13.453125" style="55" customWidth="1"/>
    <col min="8206" max="8207" width="11.1796875" style="55" customWidth="1"/>
    <col min="8208" max="8209" width="0" style="55" hidden="1" customWidth="1"/>
    <col min="8210" max="8210" width="10.26953125" style="55" customWidth="1"/>
    <col min="8211" max="8215" width="11.1796875" style="55" customWidth="1"/>
    <col min="8216" max="8216" width="10" style="55" bestFit="1" customWidth="1"/>
    <col min="8217" max="8217" width="9" style="55" customWidth="1"/>
    <col min="8218" max="8222" width="0" style="55" hidden="1" customWidth="1"/>
    <col min="8223" max="8223" width="9.1796875" style="55"/>
    <col min="8224" max="8224" width="16.453125" style="55" customWidth="1"/>
    <col min="8225" max="8225" width="14.453125" style="55" bestFit="1" customWidth="1"/>
    <col min="8226" max="8441" width="9.1796875" style="55"/>
    <col min="8442" max="8442" width="4.7265625" style="55" bestFit="1" customWidth="1"/>
    <col min="8443" max="8443" width="33.26953125" style="55" customWidth="1"/>
    <col min="8444" max="8444" width="9.26953125" style="55" bestFit="1" customWidth="1"/>
    <col min="8445" max="8445" width="9.26953125" style="55" customWidth="1"/>
    <col min="8446" max="8446" width="12" style="55" bestFit="1" customWidth="1"/>
    <col min="8447" max="8447" width="9" style="55" customWidth="1"/>
    <col min="8448" max="8448" width="0" style="55" hidden="1" customWidth="1"/>
    <col min="8449" max="8449" width="9.26953125" style="55" customWidth="1"/>
    <col min="8450" max="8452" width="0" style="55" hidden="1" customWidth="1"/>
    <col min="8453" max="8453" width="11.26953125" style="55" customWidth="1"/>
    <col min="8454" max="8456" width="0" style="55" hidden="1" customWidth="1"/>
    <col min="8457" max="8457" width="10" style="55" customWidth="1"/>
    <col min="8458" max="8459" width="10.7265625" style="55" customWidth="1"/>
    <col min="8460" max="8460" width="10.54296875" style="55" customWidth="1"/>
    <col min="8461" max="8461" width="13.453125" style="55" customWidth="1"/>
    <col min="8462" max="8463" width="11.1796875" style="55" customWidth="1"/>
    <col min="8464" max="8465" width="0" style="55" hidden="1" customWidth="1"/>
    <col min="8466" max="8466" width="10.26953125" style="55" customWidth="1"/>
    <col min="8467" max="8471" width="11.1796875" style="55" customWidth="1"/>
    <col min="8472" max="8472" width="10" style="55" bestFit="1" customWidth="1"/>
    <col min="8473" max="8473" width="9" style="55" customWidth="1"/>
    <col min="8474" max="8478" width="0" style="55" hidden="1" customWidth="1"/>
    <col min="8479" max="8479" width="9.1796875" style="55"/>
    <col min="8480" max="8480" width="16.453125" style="55" customWidth="1"/>
    <col min="8481" max="8481" width="14.453125" style="55" bestFit="1" customWidth="1"/>
    <col min="8482" max="8697" width="9.1796875" style="55"/>
    <col min="8698" max="8698" width="4.7265625" style="55" bestFit="1" customWidth="1"/>
    <col min="8699" max="8699" width="33.26953125" style="55" customWidth="1"/>
    <col min="8700" max="8700" width="9.26953125" style="55" bestFit="1" customWidth="1"/>
    <col min="8701" max="8701" width="9.26953125" style="55" customWidth="1"/>
    <col min="8702" max="8702" width="12" style="55" bestFit="1" customWidth="1"/>
    <col min="8703" max="8703" width="9" style="55" customWidth="1"/>
    <col min="8704" max="8704" width="0" style="55" hidden="1" customWidth="1"/>
    <col min="8705" max="8705" width="9.26953125" style="55" customWidth="1"/>
    <col min="8706" max="8708" width="0" style="55" hidden="1" customWidth="1"/>
    <col min="8709" max="8709" width="11.26953125" style="55" customWidth="1"/>
    <col min="8710" max="8712" width="0" style="55" hidden="1" customWidth="1"/>
    <col min="8713" max="8713" width="10" style="55" customWidth="1"/>
    <col min="8714" max="8715" width="10.7265625" style="55" customWidth="1"/>
    <col min="8716" max="8716" width="10.54296875" style="55" customWidth="1"/>
    <col min="8717" max="8717" width="13.453125" style="55" customWidth="1"/>
    <col min="8718" max="8719" width="11.1796875" style="55" customWidth="1"/>
    <col min="8720" max="8721" width="0" style="55" hidden="1" customWidth="1"/>
    <col min="8722" max="8722" width="10.26953125" style="55" customWidth="1"/>
    <col min="8723" max="8727" width="11.1796875" style="55" customWidth="1"/>
    <col min="8728" max="8728" width="10" style="55" bestFit="1" customWidth="1"/>
    <col min="8729" max="8729" width="9" style="55" customWidth="1"/>
    <col min="8730" max="8734" width="0" style="55" hidden="1" customWidth="1"/>
    <col min="8735" max="8735" width="9.1796875" style="55"/>
    <col min="8736" max="8736" width="16.453125" style="55" customWidth="1"/>
    <col min="8737" max="8737" width="14.453125" style="55" bestFit="1" customWidth="1"/>
    <col min="8738" max="8953" width="9.1796875" style="55"/>
    <col min="8954" max="8954" width="4.7265625" style="55" bestFit="1" customWidth="1"/>
    <col min="8955" max="8955" width="33.26953125" style="55" customWidth="1"/>
    <col min="8956" max="8956" width="9.26953125" style="55" bestFit="1" customWidth="1"/>
    <col min="8957" max="8957" width="9.26953125" style="55" customWidth="1"/>
    <col min="8958" max="8958" width="12" style="55" bestFit="1" customWidth="1"/>
    <col min="8959" max="8959" width="9" style="55" customWidth="1"/>
    <col min="8960" max="8960" width="0" style="55" hidden="1" customWidth="1"/>
    <col min="8961" max="8961" width="9.26953125" style="55" customWidth="1"/>
    <col min="8962" max="8964" width="0" style="55" hidden="1" customWidth="1"/>
    <col min="8965" max="8965" width="11.26953125" style="55" customWidth="1"/>
    <col min="8966" max="8968" width="0" style="55" hidden="1" customWidth="1"/>
    <col min="8969" max="8969" width="10" style="55" customWidth="1"/>
    <col min="8970" max="8971" width="10.7265625" style="55" customWidth="1"/>
    <col min="8972" max="8972" width="10.54296875" style="55" customWidth="1"/>
    <col min="8973" max="8973" width="13.453125" style="55" customWidth="1"/>
    <col min="8974" max="8975" width="11.1796875" style="55" customWidth="1"/>
    <col min="8976" max="8977" width="0" style="55" hidden="1" customWidth="1"/>
    <col min="8978" max="8978" width="10.26953125" style="55" customWidth="1"/>
    <col min="8979" max="8983" width="11.1796875" style="55" customWidth="1"/>
    <col min="8984" max="8984" width="10" style="55" bestFit="1" customWidth="1"/>
    <col min="8985" max="8985" width="9" style="55" customWidth="1"/>
    <col min="8986" max="8990" width="0" style="55" hidden="1" customWidth="1"/>
    <col min="8991" max="8991" width="9.1796875" style="55"/>
    <col min="8992" max="8992" width="16.453125" style="55" customWidth="1"/>
    <col min="8993" max="8993" width="14.453125" style="55" bestFit="1" customWidth="1"/>
    <col min="8994" max="9209" width="9.1796875" style="55"/>
    <col min="9210" max="9210" width="4.7265625" style="55" bestFit="1" customWidth="1"/>
    <col min="9211" max="9211" width="33.26953125" style="55" customWidth="1"/>
    <col min="9212" max="9212" width="9.26953125" style="55" bestFit="1" customWidth="1"/>
    <col min="9213" max="9213" width="9.26953125" style="55" customWidth="1"/>
    <col min="9214" max="9214" width="12" style="55" bestFit="1" customWidth="1"/>
    <col min="9215" max="9215" width="9" style="55" customWidth="1"/>
    <col min="9216" max="9216" width="0" style="55" hidden="1" customWidth="1"/>
    <col min="9217" max="9217" width="9.26953125" style="55" customWidth="1"/>
    <col min="9218" max="9220" width="0" style="55" hidden="1" customWidth="1"/>
    <col min="9221" max="9221" width="11.26953125" style="55" customWidth="1"/>
    <col min="9222" max="9224" width="0" style="55" hidden="1" customWidth="1"/>
    <col min="9225" max="9225" width="10" style="55" customWidth="1"/>
    <col min="9226" max="9227" width="10.7265625" style="55" customWidth="1"/>
    <col min="9228" max="9228" width="10.54296875" style="55" customWidth="1"/>
    <col min="9229" max="9229" width="13.453125" style="55" customWidth="1"/>
    <col min="9230" max="9231" width="11.1796875" style="55" customWidth="1"/>
    <col min="9232" max="9233" width="0" style="55" hidden="1" customWidth="1"/>
    <col min="9234" max="9234" width="10.26953125" style="55" customWidth="1"/>
    <col min="9235" max="9239" width="11.1796875" style="55" customWidth="1"/>
    <col min="9240" max="9240" width="10" style="55" bestFit="1" customWidth="1"/>
    <col min="9241" max="9241" width="9" style="55" customWidth="1"/>
    <col min="9242" max="9246" width="0" style="55" hidden="1" customWidth="1"/>
    <col min="9247" max="9247" width="9.1796875" style="55"/>
    <col min="9248" max="9248" width="16.453125" style="55" customWidth="1"/>
    <col min="9249" max="9249" width="14.453125" style="55" bestFit="1" customWidth="1"/>
    <col min="9250" max="9465" width="9.1796875" style="55"/>
    <col min="9466" max="9466" width="4.7265625" style="55" bestFit="1" customWidth="1"/>
    <col min="9467" max="9467" width="33.26953125" style="55" customWidth="1"/>
    <col min="9468" max="9468" width="9.26953125" style="55" bestFit="1" customWidth="1"/>
    <col min="9469" max="9469" width="9.26953125" style="55" customWidth="1"/>
    <col min="9470" max="9470" width="12" style="55" bestFit="1" customWidth="1"/>
    <col min="9471" max="9471" width="9" style="55" customWidth="1"/>
    <col min="9472" max="9472" width="0" style="55" hidden="1" customWidth="1"/>
    <col min="9473" max="9473" width="9.26953125" style="55" customWidth="1"/>
    <col min="9474" max="9476" width="0" style="55" hidden="1" customWidth="1"/>
    <col min="9477" max="9477" width="11.26953125" style="55" customWidth="1"/>
    <col min="9478" max="9480" width="0" style="55" hidden="1" customWidth="1"/>
    <col min="9481" max="9481" width="10" style="55" customWidth="1"/>
    <col min="9482" max="9483" width="10.7265625" style="55" customWidth="1"/>
    <col min="9484" max="9484" width="10.54296875" style="55" customWidth="1"/>
    <col min="9485" max="9485" width="13.453125" style="55" customWidth="1"/>
    <col min="9486" max="9487" width="11.1796875" style="55" customWidth="1"/>
    <col min="9488" max="9489" width="0" style="55" hidden="1" customWidth="1"/>
    <col min="9490" max="9490" width="10.26953125" style="55" customWidth="1"/>
    <col min="9491" max="9495" width="11.1796875" style="55" customWidth="1"/>
    <col min="9496" max="9496" width="10" style="55" bestFit="1" customWidth="1"/>
    <col min="9497" max="9497" width="9" style="55" customWidth="1"/>
    <col min="9498" max="9502" width="0" style="55" hidden="1" customWidth="1"/>
    <col min="9503" max="9503" width="9.1796875" style="55"/>
    <col min="9504" max="9504" width="16.453125" style="55" customWidth="1"/>
    <col min="9505" max="9505" width="14.453125" style="55" bestFit="1" customWidth="1"/>
    <col min="9506" max="9721" width="9.1796875" style="55"/>
    <col min="9722" max="9722" width="4.7265625" style="55" bestFit="1" customWidth="1"/>
    <col min="9723" max="9723" width="33.26953125" style="55" customWidth="1"/>
    <col min="9724" max="9724" width="9.26953125" style="55" bestFit="1" customWidth="1"/>
    <col min="9725" max="9725" width="9.26953125" style="55" customWidth="1"/>
    <col min="9726" max="9726" width="12" style="55" bestFit="1" customWidth="1"/>
    <col min="9727" max="9727" width="9" style="55" customWidth="1"/>
    <col min="9728" max="9728" width="0" style="55" hidden="1" customWidth="1"/>
    <col min="9729" max="9729" width="9.26953125" style="55" customWidth="1"/>
    <col min="9730" max="9732" width="0" style="55" hidden="1" customWidth="1"/>
    <col min="9733" max="9733" width="11.26953125" style="55" customWidth="1"/>
    <col min="9734" max="9736" width="0" style="55" hidden="1" customWidth="1"/>
    <col min="9737" max="9737" width="10" style="55" customWidth="1"/>
    <col min="9738" max="9739" width="10.7265625" style="55" customWidth="1"/>
    <col min="9740" max="9740" width="10.54296875" style="55" customWidth="1"/>
    <col min="9741" max="9741" width="13.453125" style="55" customWidth="1"/>
    <col min="9742" max="9743" width="11.1796875" style="55" customWidth="1"/>
    <col min="9744" max="9745" width="0" style="55" hidden="1" customWidth="1"/>
    <col min="9746" max="9746" width="10.26953125" style="55" customWidth="1"/>
    <col min="9747" max="9751" width="11.1796875" style="55" customWidth="1"/>
    <col min="9752" max="9752" width="10" style="55" bestFit="1" customWidth="1"/>
    <col min="9753" max="9753" width="9" style="55" customWidth="1"/>
    <col min="9754" max="9758" width="0" style="55" hidden="1" customWidth="1"/>
    <col min="9759" max="9759" width="9.1796875" style="55"/>
    <col min="9760" max="9760" width="16.453125" style="55" customWidth="1"/>
    <col min="9761" max="9761" width="14.453125" style="55" bestFit="1" customWidth="1"/>
    <col min="9762" max="9977" width="9.1796875" style="55"/>
    <col min="9978" max="9978" width="4.7265625" style="55" bestFit="1" customWidth="1"/>
    <col min="9979" max="9979" width="33.26953125" style="55" customWidth="1"/>
    <col min="9980" max="9980" width="9.26953125" style="55" bestFit="1" customWidth="1"/>
    <col min="9981" max="9981" width="9.26953125" style="55" customWidth="1"/>
    <col min="9982" max="9982" width="12" style="55" bestFit="1" customWidth="1"/>
    <col min="9983" max="9983" width="9" style="55" customWidth="1"/>
    <col min="9984" max="9984" width="0" style="55" hidden="1" customWidth="1"/>
    <col min="9985" max="9985" width="9.26953125" style="55" customWidth="1"/>
    <col min="9986" max="9988" width="0" style="55" hidden="1" customWidth="1"/>
    <col min="9989" max="9989" width="11.26953125" style="55" customWidth="1"/>
    <col min="9990" max="9992" width="0" style="55" hidden="1" customWidth="1"/>
    <col min="9993" max="9993" width="10" style="55" customWidth="1"/>
    <col min="9994" max="9995" width="10.7265625" style="55" customWidth="1"/>
    <col min="9996" max="9996" width="10.54296875" style="55" customWidth="1"/>
    <col min="9997" max="9997" width="13.453125" style="55" customWidth="1"/>
    <col min="9998" max="9999" width="11.1796875" style="55" customWidth="1"/>
    <col min="10000" max="10001" width="0" style="55" hidden="1" customWidth="1"/>
    <col min="10002" max="10002" width="10.26953125" style="55" customWidth="1"/>
    <col min="10003" max="10007" width="11.1796875" style="55" customWidth="1"/>
    <col min="10008" max="10008" width="10" style="55" bestFit="1" customWidth="1"/>
    <col min="10009" max="10009" width="9" style="55" customWidth="1"/>
    <col min="10010" max="10014" width="0" style="55" hidden="1" customWidth="1"/>
    <col min="10015" max="10015" width="9.1796875" style="55"/>
    <col min="10016" max="10016" width="16.453125" style="55" customWidth="1"/>
    <col min="10017" max="10017" width="14.453125" style="55" bestFit="1" customWidth="1"/>
    <col min="10018" max="10233" width="9.1796875" style="55"/>
    <col min="10234" max="10234" width="4.7265625" style="55" bestFit="1" customWidth="1"/>
    <col min="10235" max="10235" width="33.26953125" style="55" customWidth="1"/>
    <col min="10236" max="10236" width="9.26953125" style="55" bestFit="1" customWidth="1"/>
    <col min="10237" max="10237" width="9.26953125" style="55" customWidth="1"/>
    <col min="10238" max="10238" width="12" style="55" bestFit="1" customWidth="1"/>
    <col min="10239" max="10239" width="9" style="55" customWidth="1"/>
    <col min="10240" max="10240" width="0" style="55" hidden="1" customWidth="1"/>
    <col min="10241" max="10241" width="9.26953125" style="55" customWidth="1"/>
    <col min="10242" max="10244" width="0" style="55" hidden="1" customWidth="1"/>
    <col min="10245" max="10245" width="11.26953125" style="55" customWidth="1"/>
    <col min="10246" max="10248" width="0" style="55" hidden="1" customWidth="1"/>
    <col min="10249" max="10249" width="10" style="55" customWidth="1"/>
    <col min="10250" max="10251" width="10.7265625" style="55" customWidth="1"/>
    <col min="10252" max="10252" width="10.54296875" style="55" customWidth="1"/>
    <col min="10253" max="10253" width="13.453125" style="55" customWidth="1"/>
    <col min="10254" max="10255" width="11.1796875" style="55" customWidth="1"/>
    <col min="10256" max="10257" width="0" style="55" hidden="1" customWidth="1"/>
    <col min="10258" max="10258" width="10.26953125" style="55" customWidth="1"/>
    <col min="10259" max="10263" width="11.1796875" style="55" customWidth="1"/>
    <col min="10264" max="10264" width="10" style="55" bestFit="1" customWidth="1"/>
    <col min="10265" max="10265" width="9" style="55" customWidth="1"/>
    <col min="10266" max="10270" width="0" style="55" hidden="1" customWidth="1"/>
    <col min="10271" max="10271" width="9.1796875" style="55"/>
    <col min="10272" max="10272" width="16.453125" style="55" customWidth="1"/>
    <col min="10273" max="10273" width="14.453125" style="55" bestFit="1" customWidth="1"/>
    <col min="10274" max="10489" width="9.1796875" style="55"/>
    <col min="10490" max="10490" width="4.7265625" style="55" bestFit="1" customWidth="1"/>
    <col min="10491" max="10491" width="33.26953125" style="55" customWidth="1"/>
    <col min="10492" max="10492" width="9.26953125" style="55" bestFit="1" customWidth="1"/>
    <col min="10493" max="10493" width="9.26953125" style="55" customWidth="1"/>
    <col min="10494" max="10494" width="12" style="55" bestFit="1" customWidth="1"/>
    <col min="10495" max="10495" width="9" style="55" customWidth="1"/>
    <col min="10496" max="10496" width="0" style="55" hidden="1" customWidth="1"/>
    <col min="10497" max="10497" width="9.26953125" style="55" customWidth="1"/>
    <col min="10498" max="10500" width="0" style="55" hidden="1" customWidth="1"/>
    <col min="10501" max="10501" width="11.26953125" style="55" customWidth="1"/>
    <col min="10502" max="10504" width="0" style="55" hidden="1" customWidth="1"/>
    <col min="10505" max="10505" width="10" style="55" customWidth="1"/>
    <col min="10506" max="10507" width="10.7265625" style="55" customWidth="1"/>
    <col min="10508" max="10508" width="10.54296875" style="55" customWidth="1"/>
    <col min="10509" max="10509" width="13.453125" style="55" customWidth="1"/>
    <col min="10510" max="10511" width="11.1796875" style="55" customWidth="1"/>
    <col min="10512" max="10513" width="0" style="55" hidden="1" customWidth="1"/>
    <col min="10514" max="10514" width="10.26953125" style="55" customWidth="1"/>
    <col min="10515" max="10519" width="11.1796875" style="55" customWidth="1"/>
    <col min="10520" max="10520" width="10" style="55" bestFit="1" customWidth="1"/>
    <col min="10521" max="10521" width="9" style="55" customWidth="1"/>
    <col min="10522" max="10526" width="0" style="55" hidden="1" customWidth="1"/>
    <col min="10527" max="10527" width="9.1796875" style="55"/>
    <col min="10528" max="10528" width="16.453125" style="55" customWidth="1"/>
    <col min="10529" max="10529" width="14.453125" style="55" bestFit="1" customWidth="1"/>
    <col min="10530" max="10745" width="9.1796875" style="55"/>
    <col min="10746" max="10746" width="4.7265625" style="55" bestFit="1" customWidth="1"/>
    <col min="10747" max="10747" width="33.26953125" style="55" customWidth="1"/>
    <col min="10748" max="10748" width="9.26953125" style="55" bestFit="1" customWidth="1"/>
    <col min="10749" max="10749" width="9.26953125" style="55" customWidth="1"/>
    <col min="10750" max="10750" width="12" style="55" bestFit="1" customWidth="1"/>
    <col min="10751" max="10751" width="9" style="55" customWidth="1"/>
    <col min="10752" max="10752" width="0" style="55" hidden="1" customWidth="1"/>
    <col min="10753" max="10753" width="9.26953125" style="55" customWidth="1"/>
    <col min="10754" max="10756" width="0" style="55" hidden="1" customWidth="1"/>
    <col min="10757" max="10757" width="11.26953125" style="55" customWidth="1"/>
    <col min="10758" max="10760" width="0" style="55" hidden="1" customWidth="1"/>
    <col min="10761" max="10761" width="10" style="55" customWidth="1"/>
    <col min="10762" max="10763" width="10.7265625" style="55" customWidth="1"/>
    <col min="10764" max="10764" width="10.54296875" style="55" customWidth="1"/>
    <col min="10765" max="10765" width="13.453125" style="55" customWidth="1"/>
    <col min="10766" max="10767" width="11.1796875" style="55" customWidth="1"/>
    <col min="10768" max="10769" width="0" style="55" hidden="1" customWidth="1"/>
    <col min="10770" max="10770" width="10.26953125" style="55" customWidth="1"/>
    <col min="10771" max="10775" width="11.1796875" style="55" customWidth="1"/>
    <col min="10776" max="10776" width="10" style="55" bestFit="1" customWidth="1"/>
    <col min="10777" max="10777" width="9" style="55" customWidth="1"/>
    <col min="10778" max="10782" width="0" style="55" hidden="1" customWidth="1"/>
    <col min="10783" max="10783" width="9.1796875" style="55"/>
    <col min="10784" max="10784" width="16.453125" style="55" customWidth="1"/>
    <col min="10785" max="10785" width="14.453125" style="55" bestFit="1" customWidth="1"/>
    <col min="10786" max="11001" width="9.1796875" style="55"/>
    <col min="11002" max="11002" width="4.7265625" style="55" bestFit="1" customWidth="1"/>
    <col min="11003" max="11003" width="33.26953125" style="55" customWidth="1"/>
    <col min="11004" max="11004" width="9.26953125" style="55" bestFit="1" customWidth="1"/>
    <col min="11005" max="11005" width="9.26953125" style="55" customWidth="1"/>
    <col min="11006" max="11006" width="12" style="55" bestFit="1" customWidth="1"/>
    <col min="11007" max="11007" width="9" style="55" customWidth="1"/>
    <col min="11008" max="11008" width="0" style="55" hidden="1" customWidth="1"/>
    <col min="11009" max="11009" width="9.26953125" style="55" customWidth="1"/>
    <col min="11010" max="11012" width="0" style="55" hidden="1" customWidth="1"/>
    <col min="11013" max="11013" width="11.26953125" style="55" customWidth="1"/>
    <col min="11014" max="11016" width="0" style="55" hidden="1" customWidth="1"/>
    <col min="11017" max="11017" width="10" style="55" customWidth="1"/>
    <col min="11018" max="11019" width="10.7265625" style="55" customWidth="1"/>
    <col min="11020" max="11020" width="10.54296875" style="55" customWidth="1"/>
    <col min="11021" max="11021" width="13.453125" style="55" customWidth="1"/>
    <col min="11022" max="11023" width="11.1796875" style="55" customWidth="1"/>
    <col min="11024" max="11025" width="0" style="55" hidden="1" customWidth="1"/>
    <col min="11026" max="11026" width="10.26953125" style="55" customWidth="1"/>
    <col min="11027" max="11031" width="11.1796875" style="55" customWidth="1"/>
    <col min="11032" max="11032" width="10" style="55" bestFit="1" customWidth="1"/>
    <col min="11033" max="11033" width="9" style="55" customWidth="1"/>
    <col min="11034" max="11038" width="0" style="55" hidden="1" customWidth="1"/>
    <col min="11039" max="11039" width="9.1796875" style="55"/>
    <col min="11040" max="11040" width="16.453125" style="55" customWidth="1"/>
    <col min="11041" max="11041" width="14.453125" style="55" bestFit="1" customWidth="1"/>
    <col min="11042" max="11257" width="9.1796875" style="55"/>
    <col min="11258" max="11258" width="4.7265625" style="55" bestFit="1" customWidth="1"/>
    <col min="11259" max="11259" width="33.26953125" style="55" customWidth="1"/>
    <col min="11260" max="11260" width="9.26953125" style="55" bestFit="1" customWidth="1"/>
    <col min="11261" max="11261" width="9.26953125" style="55" customWidth="1"/>
    <col min="11262" max="11262" width="12" style="55" bestFit="1" customWidth="1"/>
    <col min="11263" max="11263" width="9" style="55" customWidth="1"/>
    <col min="11264" max="11264" width="0" style="55" hidden="1" customWidth="1"/>
    <col min="11265" max="11265" width="9.26953125" style="55" customWidth="1"/>
    <col min="11266" max="11268" width="0" style="55" hidden="1" customWidth="1"/>
    <col min="11269" max="11269" width="11.26953125" style="55" customWidth="1"/>
    <col min="11270" max="11272" width="0" style="55" hidden="1" customWidth="1"/>
    <col min="11273" max="11273" width="10" style="55" customWidth="1"/>
    <col min="11274" max="11275" width="10.7265625" style="55" customWidth="1"/>
    <col min="11276" max="11276" width="10.54296875" style="55" customWidth="1"/>
    <col min="11277" max="11277" width="13.453125" style="55" customWidth="1"/>
    <col min="11278" max="11279" width="11.1796875" style="55" customWidth="1"/>
    <col min="11280" max="11281" width="0" style="55" hidden="1" customWidth="1"/>
    <col min="11282" max="11282" width="10.26953125" style="55" customWidth="1"/>
    <col min="11283" max="11287" width="11.1796875" style="55" customWidth="1"/>
    <col min="11288" max="11288" width="10" style="55" bestFit="1" customWidth="1"/>
    <col min="11289" max="11289" width="9" style="55" customWidth="1"/>
    <col min="11290" max="11294" width="0" style="55" hidden="1" customWidth="1"/>
    <col min="11295" max="11295" width="9.1796875" style="55"/>
    <col min="11296" max="11296" width="16.453125" style="55" customWidth="1"/>
    <col min="11297" max="11297" width="14.453125" style="55" bestFit="1" customWidth="1"/>
    <col min="11298" max="11513" width="9.1796875" style="55"/>
    <col min="11514" max="11514" width="4.7265625" style="55" bestFit="1" customWidth="1"/>
    <col min="11515" max="11515" width="33.26953125" style="55" customWidth="1"/>
    <col min="11516" max="11516" width="9.26953125" style="55" bestFit="1" customWidth="1"/>
    <col min="11517" max="11517" width="9.26953125" style="55" customWidth="1"/>
    <col min="11518" max="11518" width="12" style="55" bestFit="1" customWidth="1"/>
    <col min="11519" max="11519" width="9" style="55" customWidth="1"/>
    <col min="11520" max="11520" width="0" style="55" hidden="1" customWidth="1"/>
    <col min="11521" max="11521" width="9.26953125" style="55" customWidth="1"/>
    <col min="11522" max="11524" width="0" style="55" hidden="1" customWidth="1"/>
    <col min="11525" max="11525" width="11.26953125" style="55" customWidth="1"/>
    <col min="11526" max="11528" width="0" style="55" hidden="1" customWidth="1"/>
    <col min="11529" max="11529" width="10" style="55" customWidth="1"/>
    <col min="11530" max="11531" width="10.7265625" style="55" customWidth="1"/>
    <col min="11532" max="11532" width="10.54296875" style="55" customWidth="1"/>
    <col min="11533" max="11533" width="13.453125" style="55" customWidth="1"/>
    <col min="11534" max="11535" width="11.1796875" style="55" customWidth="1"/>
    <col min="11536" max="11537" width="0" style="55" hidden="1" customWidth="1"/>
    <col min="11538" max="11538" width="10.26953125" style="55" customWidth="1"/>
    <col min="11539" max="11543" width="11.1796875" style="55" customWidth="1"/>
    <col min="11544" max="11544" width="10" style="55" bestFit="1" customWidth="1"/>
    <col min="11545" max="11545" width="9" style="55" customWidth="1"/>
    <col min="11546" max="11550" width="0" style="55" hidden="1" customWidth="1"/>
    <col min="11551" max="11551" width="9.1796875" style="55"/>
    <col min="11552" max="11552" width="16.453125" style="55" customWidth="1"/>
    <col min="11553" max="11553" width="14.453125" style="55" bestFit="1" customWidth="1"/>
    <col min="11554" max="11769" width="9.1796875" style="55"/>
    <col min="11770" max="11770" width="4.7265625" style="55" bestFit="1" customWidth="1"/>
    <col min="11771" max="11771" width="33.26953125" style="55" customWidth="1"/>
    <col min="11772" max="11772" width="9.26953125" style="55" bestFit="1" customWidth="1"/>
    <col min="11773" max="11773" width="9.26953125" style="55" customWidth="1"/>
    <col min="11774" max="11774" width="12" style="55" bestFit="1" customWidth="1"/>
    <col min="11775" max="11775" width="9" style="55" customWidth="1"/>
    <col min="11776" max="11776" width="0" style="55" hidden="1" customWidth="1"/>
    <col min="11777" max="11777" width="9.26953125" style="55" customWidth="1"/>
    <col min="11778" max="11780" width="0" style="55" hidden="1" customWidth="1"/>
    <col min="11781" max="11781" width="11.26953125" style="55" customWidth="1"/>
    <col min="11782" max="11784" width="0" style="55" hidden="1" customWidth="1"/>
    <col min="11785" max="11785" width="10" style="55" customWidth="1"/>
    <col min="11786" max="11787" width="10.7265625" style="55" customWidth="1"/>
    <col min="11788" max="11788" width="10.54296875" style="55" customWidth="1"/>
    <col min="11789" max="11789" width="13.453125" style="55" customWidth="1"/>
    <col min="11790" max="11791" width="11.1796875" style="55" customWidth="1"/>
    <col min="11792" max="11793" width="0" style="55" hidden="1" customWidth="1"/>
    <col min="11794" max="11794" width="10.26953125" style="55" customWidth="1"/>
    <col min="11795" max="11799" width="11.1796875" style="55" customWidth="1"/>
    <col min="11800" max="11800" width="10" style="55" bestFit="1" customWidth="1"/>
    <col min="11801" max="11801" width="9" style="55" customWidth="1"/>
    <col min="11802" max="11806" width="0" style="55" hidden="1" customWidth="1"/>
    <col min="11807" max="11807" width="9.1796875" style="55"/>
    <col min="11808" max="11808" width="16.453125" style="55" customWidth="1"/>
    <col min="11809" max="11809" width="14.453125" style="55" bestFit="1" customWidth="1"/>
    <col min="11810" max="12025" width="9.1796875" style="55"/>
    <col min="12026" max="12026" width="4.7265625" style="55" bestFit="1" customWidth="1"/>
    <col min="12027" max="12027" width="33.26953125" style="55" customWidth="1"/>
    <col min="12028" max="12028" width="9.26953125" style="55" bestFit="1" customWidth="1"/>
    <col min="12029" max="12029" width="9.26953125" style="55" customWidth="1"/>
    <col min="12030" max="12030" width="12" style="55" bestFit="1" customWidth="1"/>
    <col min="12031" max="12031" width="9" style="55" customWidth="1"/>
    <col min="12032" max="12032" width="0" style="55" hidden="1" customWidth="1"/>
    <col min="12033" max="12033" width="9.26953125" style="55" customWidth="1"/>
    <col min="12034" max="12036" width="0" style="55" hidden="1" customWidth="1"/>
    <col min="12037" max="12037" width="11.26953125" style="55" customWidth="1"/>
    <col min="12038" max="12040" width="0" style="55" hidden="1" customWidth="1"/>
    <col min="12041" max="12041" width="10" style="55" customWidth="1"/>
    <col min="12042" max="12043" width="10.7265625" style="55" customWidth="1"/>
    <col min="12044" max="12044" width="10.54296875" style="55" customWidth="1"/>
    <col min="12045" max="12045" width="13.453125" style="55" customWidth="1"/>
    <col min="12046" max="12047" width="11.1796875" style="55" customWidth="1"/>
    <col min="12048" max="12049" width="0" style="55" hidden="1" customWidth="1"/>
    <col min="12050" max="12050" width="10.26953125" style="55" customWidth="1"/>
    <col min="12051" max="12055" width="11.1796875" style="55" customWidth="1"/>
    <col min="12056" max="12056" width="10" style="55" bestFit="1" customWidth="1"/>
    <col min="12057" max="12057" width="9" style="55" customWidth="1"/>
    <col min="12058" max="12062" width="0" style="55" hidden="1" customWidth="1"/>
    <col min="12063" max="12063" width="9.1796875" style="55"/>
    <col min="12064" max="12064" width="16.453125" style="55" customWidth="1"/>
    <col min="12065" max="12065" width="14.453125" style="55" bestFit="1" customWidth="1"/>
    <col min="12066" max="12281" width="9.1796875" style="55"/>
    <col min="12282" max="12282" width="4.7265625" style="55" bestFit="1" customWidth="1"/>
    <col min="12283" max="12283" width="33.26953125" style="55" customWidth="1"/>
    <col min="12284" max="12284" width="9.26953125" style="55" bestFit="1" customWidth="1"/>
    <col min="12285" max="12285" width="9.26953125" style="55" customWidth="1"/>
    <col min="12286" max="12286" width="12" style="55" bestFit="1" customWidth="1"/>
    <col min="12287" max="12287" width="9" style="55" customWidth="1"/>
    <col min="12288" max="12288" width="0" style="55" hidden="1" customWidth="1"/>
    <col min="12289" max="12289" width="9.26953125" style="55" customWidth="1"/>
    <col min="12290" max="12292" width="0" style="55" hidden="1" customWidth="1"/>
    <col min="12293" max="12293" width="11.26953125" style="55" customWidth="1"/>
    <col min="12294" max="12296" width="0" style="55" hidden="1" customWidth="1"/>
    <col min="12297" max="12297" width="10" style="55" customWidth="1"/>
    <col min="12298" max="12299" width="10.7265625" style="55" customWidth="1"/>
    <col min="12300" max="12300" width="10.54296875" style="55" customWidth="1"/>
    <col min="12301" max="12301" width="13.453125" style="55" customWidth="1"/>
    <col min="12302" max="12303" width="11.1796875" style="55" customWidth="1"/>
    <col min="12304" max="12305" width="0" style="55" hidden="1" customWidth="1"/>
    <col min="12306" max="12306" width="10.26953125" style="55" customWidth="1"/>
    <col min="12307" max="12311" width="11.1796875" style="55" customWidth="1"/>
    <col min="12312" max="12312" width="10" style="55" bestFit="1" customWidth="1"/>
    <col min="12313" max="12313" width="9" style="55" customWidth="1"/>
    <col min="12314" max="12318" width="0" style="55" hidden="1" customWidth="1"/>
    <col min="12319" max="12319" width="9.1796875" style="55"/>
    <col min="12320" max="12320" width="16.453125" style="55" customWidth="1"/>
    <col min="12321" max="12321" width="14.453125" style="55" bestFit="1" customWidth="1"/>
    <col min="12322" max="12537" width="9.1796875" style="55"/>
    <col min="12538" max="12538" width="4.7265625" style="55" bestFit="1" customWidth="1"/>
    <col min="12539" max="12539" width="33.26953125" style="55" customWidth="1"/>
    <col min="12540" max="12540" width="9.26953125" style="55" bestFit="1" customWidth="1"/>
    <col min="12541" max="12541" width="9.26953125" style="55" customWidth="1"/>
    <col min="12542" max="12542" width="12" style="55" bestFit="1" customWidth="1"/>
    <col min="12543" max="12543" width="9" style="55" customWidth="1"/>
    <col min="12544" max="12544" width="0" style="55" hidden="1" customWidth="1"/>
    <col min="12545" max="12545" width="9.26953125" style="55" customWidth="1"/>
    <col min="12546" max="12548" width="0" style="55" hidden="1" customWidth="1"/>
    <col min="12549" max="12549" width="11.26953125" style="55" customWidth="1"/>
    <col min="12550" max="12552" width="0" style="55" hidden="1" customWidth="1"/>
    <col min="12553" max="12553" width="10" style="55" customWidth="1"/>
    <col min="12554" max="12555" width="10.7265625" style="55" customWidth="1"/>
    <col min="12556" max="12556" width="10.54296875" style="55" customWidth="1"/>
    <col min="12557" max="12557" width="13.453125" style="55" customWidth="1"/>
    <col min="12558" max="12559" width="11.1796875" style="55" customWidth="1"/>
    <col min="12560" max="12561" width="0" style="55" hidden="1" customWidth="1"/>
    <col min="12562" max="12562" width="10.26953125" style="55" customWidth="1"/>
    <col min="12563" max="12567" width="11.1796875" style="55" customWidth="1"/>
    <col min="12568" max="12568" width="10" style="55" bestFit="1" customWidth="1"/>
    <col min="12569" max="12569" width="9" style="55" customWidth="1"/>
    <col min="12570" max="12574" width="0" style="55" hidden="1" customWidth="1"/>
    <col min="12575" max="12575" width="9.1796875" style="55"/>
    <col min="12576" max="12576" width="16.453125" style="55" customWidth="1"/>
    <col min="12577" max="12577" width="14.453125" style="55" bestFit="1" customWidth="1"/>
    <col min="12578" max="12793" width="9.1796875" style="55"/>
    <col min="12794" max="12794" width="4.7265625" style="55" bestFit="1" customWidth="1"/>
    <col min="12795" max="12795" width="33.26953125" style="55" customWidth="1"/>
    <col min="12796" max="12796" width="9.26953125" style="55" bestFit="1" customWidth="1"/>
    <col min="12797" max="12797" width="9.26953125" style="55" customWidth="1"/>
    <col min="12798" max="12798" width="12" style="55" bestFit="1" customWidth="1"/>
    <col min="12799" max="12799" width="9" style="55" customWidth="1"/>
    <col min="12800" max="12800" width="0" style="55" hidden="1" customWidth="1"/>
    <col min="12801" max="12801" width="9.26953125" style="55" customWidth="1"/>
    <col min="12802" max="12804" width="0" style="55" hidden="1" customWidth="1"/>
    <col min="12805" max="12805" width="11.26953125" style="55" customWidth="1"/>
    <col min="12806" max="12808" width="0" style="55" hidden="1" customWidth="1"/>
    <col min="12809" max="12809" width="10" style="55" customWidth="1"/>
    <col min="12810" max="12811" width="10.7265625" style="55" customWidth="1"/>
    <col min="12812" max="12812" width="10.54296875" style="55" customWidth="1"/>
    <col min="12813" max="12813" width="13.453125" style="55" customWidth="1"/>
    <col min="12814" max="12815" width="11.1796875" style="55" customWidth="1"/>
    <col min="12816" max="12817" width="0" style="55" hidden="1" customWidth="1"/>
    <col min="12818" max="12818" width="10.26953125" style="55" customWidth="1"/>
    <col min="12819" max="12823" width="11.1796875" style="55" customWidth="1"/>
    <col min="12824" max="12824" width="10" style="55" bestFit="1" customWidth="1"/>
    <col min="12825" max="12825" width="9" style="55" customWidth="1"/>
    <col min="12826" max="12830" width="0" style="55" hidden="1" customWidth="1"/>
    <col min="12831" max="12831" width="9.1796875" style="55"/>
    <col min="12832" max="12832" width="16.453125" style="55" customWidth="1"/>
    <col min="12833" max="12833" width="14.453125" style="55" bestFit="1" customWidth="1"/>
    <col min="12834" max="13049" width="9.1796875" style="55"/>
    <col min="13050" max="13050" width="4.7265625" style="55" bestFit="1" customWidth="1"/>
    <col min="13051" max="13051" width="33.26953125" style="55" customWidth="1"/>
    <col min="13052" max="13052" width="9.26953125" style="55" bestFit="1" customWidth="1"/>
    <col min="13053" max="13053" width="9.26953125" style="55" customWidth="1"/>
    <col min="13054" max="13054" width="12" style="55" bestFit="1" customWidth="1"/>
    <col min="13055" max="13055" width="9" style="55" customWidth="1"/>
    <col min="13056" max="13056" width="0" style="55" hidden="1" customWidth="1"/>
    <col min="13057" max="13057" width="9.26953125" style="55" customWidth="1"/>
    <col min="13058" max="13060" width="0" style="55" hidden="1" customWidth="1"/>
    <col min="13061" max="13061" width="11.26953125" style="55" customWidth="1"/>
    <col min="13062" max="13064" width="0" style="55" hidden="1" customWidth="1"/>
    <col min="13065" max="13065" width="10" style="55" customWidth="1"/>
    <col min="13066" max="13067" width="10.7265625" style="55" customWidth="1"/>
    <col min="13068" max="13068" width="10.54296875" style="55" customWidth="1"/>
    <col min="13069" max="13069" width="13.453125" style="55" customWidth="1"/>
    <col min="13070" max="13071" width="11.1796875" style="55" customWidth="1"/>
    <col min="13072" max="13073" width="0" style="55" hidden="1" customWidth="1"/>
    <col min="13074" max="13074" width="10.26953125" style="55" customWidth="1"/>
    <col min="13075" max="13079" width="11.1796875" style="55" customWidth="1"/>
    <col min="13080" max="13080" width="10" style="55" bestFit="1" customWidth="1"/>
    <col min="13081" max="13081" width="9" style="55" customWidth="1"/>
    <col min="13082" max="13086" width="0" style="55" hidden="1" customWidth="1"/>
    <col min="13087" max="13087" width="9.1796875" style="55"/>
    <col min="13088" max="13088" width="16.453125" style="55" customWidth="1"/>
    <col min="13089" max="13089" width="14.453125" style="55" bestFit="1" customWidth="1"/>
    <col min="13090" max="13305" width="9.1796875" style="55"/>
    <col min="13306" max="13306" width="4.7265625" style="55" bestFit="1" customWidth="1"/>
    <col min="13307" max="13307" width="33.26953125" style="55" customWidth="1"/>
    <col min="13308" max="13308" width="9.26953125" style="55" bestFit="1" customWidth="1"/>
    <col min="13309" max="13309" width="9.26953125" style="55" customWidth="1"/>
    <col min="13310" max="13310" width="12" style="55" bestFit="1" customWidth="1"/>
    <col min="13311" max="13311" width="9" style="55" customWidth="1"/>
    <col min="13312" max="13312" width="0" style="55" hidden="1" customWidth="1"/>
    <col min="13313" max="13313" width="9.26953125" style="55" customWidth="1"/>
    <col min="13314" max="13316" width="0" style="55" hidden="1" customWidth="1"/>
    <col min="13317" max="13317" width="11.26953125" style="55" customWidth="1"/>
    <col min="13318" max="13320" width="0" style="55" hidden="1" customWidth="1"/>
    <col min="13321" max="13321" width="10" style="55" customWidth="1"/>
    <col min="13322" max="13323" width="10.7265625" style="55" customWidth="1"/>
    <col min="13324" max="13324" width="10.54296875" style="55" customWidth="1"/>
    <col min="13325" max="13325" width="13.453125" style="55" customWidth="1"/>
    <col min="13326" max="13327" width="11.1796875" style="55" customWidth="1"/>
    <col min="13328" max="13329" width="0" style="55" hidden="1" customWidth="1"/>
    <col min="13330" max="13330" width="10.26953125" style="55" customWidth="1"/>
    <col min="13331" max="13335" width="11.1796875" style="55" customWidth="1"/>
    <col min="13336" max="13336" width="10" style="55" bestFit="1" customWidth="1"/>
    <col min="13337" max="13337" width="9" style="55" customWidth="1"/>
    <col min="13338" max="13342" width="0" style="55" hidden="1" customWidth="1"/>
    <col min="13343" max="13343" width="9.1796875" style="55"/>
    <col min="13344" max="13344" width="16.453125" style="55" customWidth="1"/>
    <col min="13345" max="13345" width="14.453125" style="55" bestFit="1" customWidth="1"/>
    <col min="13346" max="13561" width="9.1796875" style="55"/>
    <col min="13562" max="13562" width="4.7265625" style="55" bestFit="1" customWidth="1"/>
    <col min="13563" max="13563" width="33.26953125" style="55" customWidth="1"/>
    <col min="13564" max="13564" width="9.26953125" style="55" bestFit="1" customWidth="1"/>
    <col min="13565" max="13565" width="9.26953125" style="55" customWidth="1"/>
    <col min="13566" max="13566" width="12" style="55" bestFit="1" customWidth="1"/>
    <col min="13567" max="13567" width="9" style="55" customWidth="1"/>
    <col min="13568" max="13568" width="0" style="55" hidden="1" customWidth="1"/>
    <col min="13569" max="13569" width="9.26953125" style="55" customWidth="1"/>
    <col min="13570" max="13572" width="0" style="55" hidden="1" customWidth="1"/>
    <col min="13573" max="13573" width="11.26953125" style="55" customWidth="1"/>
    <col min="13574" max="13576" width="0" style="55" hidden="1" customWidth="1"/>
    <col min="13577" max="13577" width="10" style="55" customWidth="1"/>
    <col min="13578" max="13579" width="10.7265625" style="55" customWidth="1"/>
    <col min="13580" max="13580" width="10.54296875" style="55" customWidth="1"/>
    <col min="13581" max="13581" width="13.453125" style="55" customWidth="1"/>
    <col min="13582" max="13583" width="11.1796875" style="55" customWidth="1"/>
    <col min="13584" max="13585" width="0" style="55" hidden="1" customWidth="1"/>
    <col min="13586" max="13586" width="10.26953125" style="55" customWidth="1"/>
    <col min="13587" max="13591" width="11.1796875" style="55" customWidth="1"/>
    <col min="13592" max="13592" width="10" style="55" bestFit="1" customWidth="1"/>
    <col min="13593" max="13593" width="9" style="55" customWidth="1"/>
    <col min="13594" max="13598" width="0" style="55" hidden="1" customWidth="1"/>
    <col min="13599" max="13599" width="9.1796875" style="55"/>
    <col min="13600" max="13600" width="16.453125" style="55" customWidth="1"/>
    <col min="13601" max="13601" width="14.453125" style="55" bestFit="1" customWidth="1"/>
    <col min="13602" max="13817" width="9.1796875" style="55"/>
    <col min="13818" max="13818" width="4.7265625" style="55" bestFit="1" customWidth="1"/>
    <col min="13819" max="13819" width="33.26953125" style="55" customWidth="1"/>
    <col min="13820" max="13820" width="9.26953125" style="55" bestFit="1" customWidth="1"/>
    <col min="13821" max="13821" width="9.26953125" style="55" customWidth="1"/>
    <col min="13822" max="13822" width="12" style="55" bestFit="1" customWidth="1"/>
    <col min="13823" max="13823" width="9" style="55" customWidth="1"/>
    <col min="13824" max="13824" width="0" style="55" hidden="1" customWidth="1"/>
    <col min="13825" max="13825" width="9.26953125" style="55" customWidth="1"/>
    <col min="13826" max="13828" width="0" style="55" hidden="1" customWidth="1"/>
    <col min="13829" max="13829" width="11.26953125" style="55" customWidth="1"/>
    <col min="13830" max="13832" width="0" style="55" hidden="1" customWidth="1"/>
    <col min="13833" max="13833" width="10" style="55" customWidth="1"/>
    <col min="13834" max="13835" width="10.7265625" style="55" customWidth="1"/>
    <col min="13836" max="13836" width="10.54296875" style="55" customWidth="1"/>
    <col min="13837" max="13837" width="13.453125" style="55" customWidth="1"/>
    <col min="13838" max="13839" width="11.1796875" style="55" customWidth="1"/>
    <col min="13840" max="13841" width="0" style="55" hidden="1" customWidth="1"/>
    <col min="13842" max="13842" width="10.26953125" style="55" customWidth="1"/>
    <col min="13843" max="13847" width="11.1796875" style="55" customWidth="1"/>
    <col min="13848" max="13848" width="10" style="55" bestFit="1" customWidth="1"/>
    <col min="13849" max="13849" width="9" style="55" customWidth="1"/>
    <col min="13850" max="13854" width="0" style="55" hidden="1" customWidth="1"/>
    <col min="13855" max="13855" width="9.1796875" style="55"/>
    <col min="13856" max="13856" width="16.453125" style="55" customWidth="1"/>
    <col min="13857" max="13857" width="14.453125" style="55" bestFit="1" customWidth="1"/>
    <col min="13858" max="14073" width="9.1796875" style="55"/>
    <col min="14074" max="14074" width="4.7265625" style="55" bestFit="1" customWidth="1"/>
    <col min="14075" max="14075" width="33.26953125" style="55" customWidth="1"/>
    <col min="14076" max="14076" width="9.26953125" style="55" bestFit="1" customWidth="1"/>
    <col min="14077" max="14077" width="9.26953125" style="55" customWidth="1"/>
    <col min="14078" max="14078" width="12" style="55" bestFit="1" customWidth="1"/>
    <col min="14079" max="14079" width="9" style="55" customWidth="1"/>
    <col min="14080" max="14080" width="0" style="55" hidden="1" customWidth="1"/>
    <col min="14081" max="14081" width="9.26953125" style="55" customWidth="1"/>
    <col min="14082" max="14084" width="0" style="55" hidden="1" customWidth="1"/>
    <col min="14085" max="14085" width="11.26953125" style="55" customWidth="1"/>
    <col min="14086" max="14088" width="0" style="55" hidden="1" customWidth="1"/>
    <col min="14089" max="14089" width="10" style="55" customWidth="1"/>
    <col min="14090" max="14091" width="10.7265625" style="55" customWidth="1"/>
    <col min="14092" max="14092" width="10.54296875" style="55" customWidth="1"/>
    <col min="14093" max="14093" width="13.453125" style="55" customWidth="1"/>
    <col min="14094" max="14095" width="11.1796875" style="55" customWidth="1"/>
    <col min="14096" max="14097" width="0" style="55" hidden="1" customWidth="1"/>
    <col min="14098" max="14098" width="10.26953125" style="55" customWidth="1"/>
    <col min="14099" max="14103" width="11.1796875" style="55" customWidth="1"/>
    <col min="14104" max="14104" width="10" style="55" bestFit="1" customWidth="1"/>
    <col min="14105" max="14105" width="9" style="55" customWidth="1"/>
    <col min="14106" max="14110" width="0" style="55" hidden="1" customWidth="1"/>
    <col min="14111" max="14111" width="9.1796875" style="55"/>
    <col min="14112" max="14112" width="16.453125" style="55" customWidth="1"/>
    <col min="14113" max="14113" width="14.453125" style="55" bestFit="1" customWidth="1"/>
    <col min="14114" max="14329" width="9.1796875" style="55"/>
    <col min="14330" max="14330" width="4.7265625" style="55" bestFit="1" customWidth="1"/>
    <col min="14331" max="14331" width="33.26953125" style="55" customWidth="1"/>
    <col min="14332" max="14332" width="9.26953125" style="55" bestFit="1" customWidth="1"/>
    <col min="14333" max="14333" width="9.26953125" style="55" customWidth="1"/>
    <col min="14334" max="14334" width="12" style="55" bestFit="1" customWidth="1"/>
    <col min="14335" max="14335" width="9" style="55" customWidth="1"/>
    <col min="14336" max="14336" width="0" style="55" hidden="1" customWidth="1"/>
    <col min="14337" max="14337" width="9.26953125" style="55" customWidth="1"/>
    <col min="14338" max="14340" width="0" style="55" hidden="1" customWidth="1"/>
    <col min="14341" max="14341" width="11.26953125" style="55" customWidth="1"/>
    <col min="14342" max="14344" width="0" style="55" hidden="1" customWidth="1"/>
    <col min="14345" max="14345" width="10" style="55" customWidth="1"/>
    <col min="14346" max="14347" width="10.7265625" style="55" customWidth="1"/>
    <col min="14348" max="14348" width="10.54296875" style="55" customWidth="1"/>
    <col min="14349" max="14349" width="13.453125" style="55" customWidth="1"/>
    <col min="14350" max="14351" width="11.1796875" style="55" customWidth="1"/>
    <col min="14352" max="14353" width="0" style="55" hidden="1" customWidth="1"/>
    <col min="14354" max="14354" width="10.26953125" style="55" customWidth="1"/>
    <col min="14355" max="14359" width="11.1796875" style="55" customWidth="1"/>
    <col min="14360" max="14360" width="10" style="55" bestFit="1" customWidth="1"/>
    <col min="14361" max="14361" width="9" style="55" customWidth="1"/>
    <col min="14362" max="14366" width="0" style="55" hidden="1" customWidth="1"/>
    <col min="14367" max="14367" width="9.1796875" style="55"/>
    <col min="14368" max="14368" width="16.453125" style="55" customWidth="1"/>
    <col min="14369" max="14369" width="14.453125" style="55" bestFit="1" customWidth="1"/>
    <col min="14370" max="14585" width="9.1796875" style="55"/>
    <col min="14586" max="14586" width="4.7265625" style="55" bestFit="1" customWidth="1"/>
    <col min="14587" max="14587" width="33.26953125" style="55" customWidth="1"/>
    <col min="14588" max="14588" width="9.26953125" style="55" bestFit="1" customWidth="1"/>
    <col min="14589" max="14589" width="9.26953125" style="55" customWidth="1"/>
    <col min="14590" max="14590" width="12" style="55" bestFit="1" customWidth="1"/>
    <col min="14591" max="14591" width="9" style="55" customWidth="1"/>
    <col min="14592" max="14592" width="0" style="55" hidden="1" customWidth="1"/>
    <col min="14593" max="14593" width="9.26953125" style="55" customWidth="1"/>
    <col min="14594" max="14596" width="0" style="55" hidden="1" customWidth="1"/>
    <col min="14597" max="14597" width="11.26953125" style="55" customWidth="1"/>
    <col min="14598" max="14600" width="0" style="55" hidden="1" customWidth="1"/>
    <col min="14601" max="14601" width="10" style="55" customWidth="1"/>
    <col min="14602" max="14603" width="10.7265625" style="55" customWidth="1"/>
    <col min="14604" max="14604" width="10.54296875" style="55" customWidth="1"/>
    <col min="14605" max="14605" width="13.453125" style="55" customWidth="1"/>
    <col min="14606" max="14607" width="11.1796875" style="55" customWidth="1"/>
    <col min="14608" max="14609" width="0" style="55" hidden="1" customWidth="1"/>
    <col min="14610" max="14610" width="10.26953125" style="55" customWidth="1"/>
    <col min="14611" max="14615" width="11.1796875" style="55" customWidth="1"/>
    <col min="14616" max="14616" width="10" style="55" bestFit="1" customWidth="1"/>
    <col min="14617" max="14617" width="9" style="55" customWidth="1"/>
    <col min="14618" max="14622" width="0" style="55" hidden="1" customWidth="1"/>
    <col min="14623" max="14623" width="9.1796875" style="55"/>
    <col min="14624" max="14624" width="16.453125" style="55" customWidth="1"/>
    <col min="14625" max="14625" width="14.453125" style="55" bestFit="1" customWidth="1"/>
    <col min="14626" max="14841" width="9.1796875" style="55"/>
    <col min="14842" max="14842" width="4.7265625" style="55" bestFit="1" customWidth="1"/>
    <col min="14843" max="14843" width="33.26953125" style="55" customWidth="1"/>
    <col min="14844" max="14844" width="9.26953125" style="55" bestFit="1" customWidth="1"/>
    <col min="14845" max="14845" width="9.26953125" style="55" customWidth="1"/>
    <col min="14846" max="14846" width="12" style="55" bestFit="1" customWidth="1"/>
    <col min="14847" max="14847" width="9" style="55" customWidth="1"/>
    <col min="14848" max="14848" width="0" style="55" hidden="1" customWidth="1"/>
    <col min="14849" max="14849" width="9.26953125" style="55" customWidth="1"/>
    <col min="14850" max="14852" width="0" style="55" hidden="1" customWidth="1"/>
    <col min="14853" max="14853" width="11.26953125" style="55" customWidth="1"/>
    <col min="14854" max="14856" width="0" style="55" hidden="1" customWidth="1"/>
    <col min="14857" max="14857" width="10" style="55" customWidth="1"/>
    <col min="14858" max="14859" width="10.7265625" style="55" customWidth="1"/>
    <col min="14860" max="14860" width="10.54296875" style="55" customWidth="1"/>
    <col min="14861" max="14861" width="13.453125" style="55" customWidth="1"/>
    <col min="14862" max="14863" width="11.1796875" style="55" customWidth="1"/>
    <col min="14864" max="14865" width="0" style="55" hidden="1" customWidth="1"/>
    <col min="14866" max="14866" width="10.26953125" style="55" customWidth="1"/>
    <col min="14867" max="14871" width="11.1796875" style="55" customWidth="1"/>
    <col min="14872" max="14872" width="10" style="55" bestFit="1" customWidth="1"/>
    <col min="14873" max="14873" width="9" style="55" customWidth="1"/>
    <col min="14874" max="14878" width="0" style="55" hidden="1" customWidth="1"/>
    <col min="14879" max="14879" width="9.1796875" style="55"/>
    <col min="14880" max="14880" width="16.453125" style="55" customWidth="1"/>
    <col min="14881" max="14881" width="14.453125" style="55" bestFit="1" customWidth="1"/>
    <col min="14882" max="15097" width="9.1796875" style="55"/>
    <col min="15098" max="15098" width="4.7265625" style="55" bestFit="1" customWidth="1"/>
    <col min="15099" max="15099" width="33.26953125" style="55" customWidth="1"/>
    <col min="15100" max="15100" width="9.26953125" style="55" bestFit="1" customWidth="1"/>
    <col min="15101" max="15101" width="9.26953125" style="55" customWidth="1"/>
    <col min="15102" max="15102" width="12" style="55" bestFit="1" customWidth="1"/>
    <col min="15103" max="15103" width="9" style="55" customWidth="1"/>
    <col min="15104" max="15104" width="0" style="55" hidden="1" customWidth="1"/>
    <col min="15105" max="15105" width="9.26953125" style="55" customWidth="1"/>
    <col min="15106" max="15108" width="0" style="55" hidden="1" customWidth="1"/>
    <col min="15109" max="15109" width="11.26953125" style="55" customWidth="1"/>
    <col min="15110" max="15112" width="0" style="55" hidden="1" customWidth="1"/>
    <col min="15113" max="15113" width="10" style="55" customWidth="1"/>
    <col min="15114" max="15115" width="10.7265625" style="55" customWidth="1"/>
    <col min="15116" max="15116" width="10.54296875" style="55" customWidth="1"/>
    <col min="15117" max="15117" width="13.453125" style="55" customWidth="1"/>
    <col min="15118" max="15119" width="11.1796875" style="55" customWidth="1"/>
    <col min="15120" max="15121" width="0" style="55" hidden="1" customWidth="1"/>
    <col min="15122" max="15122" width="10.26953125" style="55" customWidth="1"/>
    <col min="15123" max="15127" width="11.1796875" style="55" customWidth="1"/>
    <col min="15128" max="15128" width="10" style="55" bestFit="1" customWidth="1"/>
    <col min="15129" max="15129" width="9" style="55" customWidth="1"/>
    <col min="15130" max="15134" width="0" style="55" hidden="1" customWidth="1"/>
    <col min="15135" max="15135" width="9.1796875" style="55"/>
    <col min="15136" max="15136" width="16.453125" style="55" customWidth="1"/>
    <col min="15137" max="15137" width="14.453125" style="55" bestFit="1" customWidth="1"/>
    <col min="15138" max="15353" width="9.1796875" style="55"/>
    <col min="15354" max="15354" width="4.7265625" style="55" bestFit="1" customWidth="1"/>
    <col min="15355" max="15355" width="33.26953125" style="55" customWidth="1"/>
    <col min="15356" max="15356" width="9.26953125" style="55" bestFit="1" customWidth="1"/>
    <col min="15357" max="15357" width="9.26953125" style="55" customWidth="1"/>
    <col min="15358" max="15358" width="12" style="55" bestFit="1" customWidth="1"/>
    <col min="15359" max="15359" width="9" style="55" customWidth="1"/>
    <col min="15360" max="15360" width="0" style="55" hidden="1" customWidth="1"/>
    <col min="15361" max="15361" width="9.26953125" style="55" customWidth="1"/>
    <col min="15362" max="15364" width="0" style="55" hidden="1" customWidth="1"/>
    <col min="15365" max="15365" width="11.26953125" style="55" customWidth="1"/>
    <col min="15366" max="15368" width="0" style="55" hidden="1" customWidth="1"/>
    <col min="15369" max="15369" width="10" style="55" customWidth="1"/>
    <col min="15370" max="15371" width="10.7265625" style="55" customWidth="1"/>
    <col min="15372" max="15372" width="10.54296875" style="55" customWidth="1"/>
    <col min="15373" max="15373" width="13.453125" style="55" customWidth="1"/>
    <col min="15374" max="15375" width="11.1796875" style="55" customWidth="1"/>
    <col min="15376" max="15377" width="0" style="55" hidden="1" customWidth="1"/>
    <col min="15378" max="15378" width="10.26953125" style="55" customWidth="1"/>
    <col min="15379" max="15383" width="11.1796875" style="55" customWidth="1"/>
    <col min="15384" max="15384" width="10" style="55" bestFit="1" customWidth="1"/>
    <col min="15385" max="15385" width="9" style="55" customWidth="1"/>
    <col min="15386" max="15390" width="0" style="55" hidden="1" customWidth="1"/>
    <col min="15391" max="15391" width="9.1796875" style="55"/>
    <col min="15392" max="15392" width="16.453125" style="55" customWidth="1"/>
    <col min="15393" max="15393" width="14.453125" style="55" bestFit="1" customWidth="1"/>
    <col min="15394" max="15609" width="9.1796875" style="55"/>
    <col min="15610" max="15610" width="4.7265625" style="55" bestFit="1" customWidth="1"/>
    <col min="15611" max="15611" width="33.26953125" style="55" customWidth="1"/>
    <col min="15612" max="15612" width="9.26953125" style="55" bestFit="1" customWidth="1"/>
    <col min="15613" max="15613" width="9.26953125" style="55" customWidth="1"/>
    <col min="15614" max="15614" width="12" style="55" bestFit="1" customWidth="1"/>
    <col min="15615" max="15615" width="9" style="55" customWidth="1"/>
    <col min="15616" max="15616" width="0" style="55" hidden="1" customWidth="1"/>
    <col min="15617" max="15617" width="9.26953125" style="55" customWidth="1"/>
    <col min="15618" max="15620" width="0" style="55" hidden="1" customWidth="1"/>
    <col min="15621" max="15621" width="11.26953125" style="55" customWidth="1"/>
    <col min="15622" max="15624" width="0" style="55" hidden="1" customWidth="1"/>
    <col min="15625" max="15625" width="10" style="55" customWidth="1"/>
    <col min="15626" max="15627" width="10.7265625" style="55" customWidth="1"/>
    <col min="15628" max="15628" width="10.54296875" style="55" customWidth="1"/>
    <col min="15629" max="15629" width="13.453125" style="55" customWidth="1"/>
    <col min="15630" max="15631" width="11.1796875" style="55" customWidth="1"/>
    <col min="15632" max="15633" width="0" style="55" hidden="1" customWidth="1"/>
    <col min="15634" max="15634" width="10.26953125" style="55" customWidth="1"/>
    <col min="15635" max="15639" width="11.1796875" style="55" customWidth="1"/>
    <col min="15640" max="15640" width="10" style="55" bestFit="1" customWidth="1"/>
    <col min="15641" max="15641" width="9" style="55" customWidth="1"/>
    <col min="15642" max="15646" width="0" style="55" hidden="1" customWidth="1"/>
    <col min="15647" max="15647" width="9.1796875" style="55"/>
    <col min="15648" max="15648" width="16.453125" style="55" customWidth="1"/>
    <col min="15649" max="15649" width="14.453125" style="55" bestFit="1" customWidth="1"/>
    <col min="15650" max="15865" width="9.1796875" style="55"/>
    <col min="15866" max="15866" width="4.7265625" style="55" bestFit="1" customWidth="1"/>
    <col min="15867" max="15867" width="33.26953125" style="55" customWidth="1"/>
    <col min="15868" max="15868" width="9.26953125" style="55" bestFit="1" customWidth="1"/>
    <col min="15869" max="15869" width="9.26953125" style="55" customWidth="1"/>
    <col min="15870" max="15870" width="12" style="55" bestFit="1" customWidth="1"/>
    <col min="15871" max="15871" width="9" style="55" customWidth="1"/>
    <col min="15872" max="15872" width="0" style="55" hidden="1" customWidth="1"/>
    <col min="15873" max="15873" width="9.26953125" style="55" customWidth="1"/>
    <col min="15874" max="15876" width="0" style="55" hidden="1" customWidth="1"/>
    <col min="15877" max="15877" width="11.26953125" style="55" customWidth="1"/>
    <col min="15878" max="15880" width="0" style="55" hidden="1" customWidth="1"/>
    <col min="15881" max="15881" width="10" style="55" customWidth="1"/>
    <col min="15882" max="15883" width="10.7265625" style="55" customWidth="1"/>
    <col min="15884" max="15884" width="10.54296875" style="55" customWidth="1"/>
    <col min="15885" max="15885" width="13.453125" style="55" customWidth="1"/>
    <col min="15886" max="15887" width="11.1796875" style="55" customWidth="1"/>
    <col min="15888" max="15889" width="0" style="55" hidden="1" customWidth="1"/>
    <col min="15890" max="15890" width="10.26953125" style="55" customWidth="1"/>
    <col min="15891" max="15895" width="11.1796875" style="55" customWidth="1"/>
    <col min="15896" max="15896" width="10" style="55" bestFit="1" customWidth="1"/>
    <col min="15897" max="15897" width="9" style="55" customWidth="1"/>
    <col min="15898" max="15902" width="0" style="55" hidden="1" customWidth="1"/>
    <col min="15903" max="15903" width="9.1796875" style="55"/>
    <col min="15904" max="15904" width="16.453125" style="55" customWidth="1"/>
    <col min="15905" max="15905" width="14.453125" style="55" bestFit="1" customWidth="1"/>
    <col min="15906" max="16121" width="9.1796875" style="55"/>
    <col min="16122" max="16122" width="4.7265625" style="55" bestFit="1" customWidth="1"/>
    <col min="16123" max="16123" width="33.26953125" style="55" customWidth="1"/>
    <col min="16124" max="16124" width="9.26953125" style="55" bestFit="1" customWidth="1"/>
    <col min="16125" max="16125" width="9.26953125" style="55" customWidth="1"/>
    <col min="16126" max="16126" width="12" style="55" bestFit="1" customWidth="1"/>
    <col min="16127" max="16127" width="9" style="55" customWidth="1"/>
    <col min="16128" max="16128" width="0" style="55" hidden="1" customWidth="1"/>
    <col min="16129" max="16129" width="9.26953125" style="55" customWidth="1"/>
    <col min="16130" max="16132" width="0" style="55" hidden="1" customWidth="1"/>
    <col min="16133" max="16133" width="11.26953125" style="55" customWidth="1"/>
    <col min="16134" max="16136" width="0" style="55" hidden="1" customWidth="1"/>
    <col min="16137" max="16137" width="10" style="55" customWidth="1"/>
    <col min="16138" max="16139" width="10.7265625" style="55" customWidth="1"/>
    <col min="16140" max="16140" width="10.54296875" style="55" customWidth="1"/>
    <col min="16141" max="16141" width="13.453125" style="55" customWidth="1"/>
    <col min="16142" max="16143" width="11.1796875" style="55" customWidth="1"/>
    <col min="16144" max="16145" width="0" style="55" hidden="1" customWidth="1"/>
    <col min="16146" max="16146" width="10.26953125" style="55" customWidth="1"/>
    <col min="16147" max="16151" width="11.1796875" style="55" customWidth="1"/>
    <col min="16152" max="16152" width="10" style="55" bestFit="1" customWidth="1"/>
    <col min="16153" max="16153" width="9" style="55" customWidth="1"/>
    <col min="16154" max="16158" width="0" style="55" hidden="1" customWidth="1"/>
    <col min="16159" max="16159" width="9.1796875" style="55"/>
    <col min="16160" max="16160" width="16.453125" style="55" customWidth="1"/>
    <col min="16161" max="16161" width="14.453125" style="55" bestFit="1" customWidth="1"/>
    <col min="16162" max="16384" width="9.1796875" style="55"/>
  </cols>
  <sheetData>
    <row r="1" spans="1:47" ht="15.65" hidden="1" customHeight="1">
      <c r="A1" s="236" t="s">
        <v>74</v>
      </c>
      <c r="B1" s="236"/>
      <c r="C1" s="236"/>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row>
    <row r="2" spans="1:47" ht="16.5">
      <c r="A2" s="237" t="s">
        <v>236</v>
      </c>
      <c r="B2" s="237"/>
      <c r="C2" s="237"/>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row>
    <row r="3" spans="1:47" ht="33.75" customHeight="1">
      <c r="A3" s="237" t="s">
        <v>154</v>
      </c>
      <c r="B3" s="237"/>
      <c r="C3" s="237"/>
      <c r="D3" s="237"/>
      <c r="E3" s="237"/>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c r="AF3" s="54"/>
      <c r="AG3" s="54"/>
    </row>
    <row r="4" spans="1:47" ht="18">
      <c r="A4" s="238" t="str">
        <f>+'BIEU TH 1 Cap NHAT'!A3:G3</f>
        <v>(Kèm theo Đề án số  05-ĐA/TU  ngày 11 tháng 12 năm 2020 của Tỉnh ủy Lào Cai)</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54"/>
      <c r="AG4" s="54"/>
    </row>
    <row r="5" spans="1:47" ht="18" customHeight="1">
      <c r="A5" s="239" t="s">
        <v>287</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row>
    <row r="6" spans="1:47" ht="15.75" customHeight="1">
      <c r="A6" s="240" t="s">
        <v>0</v>
      </c>
      <c r="B6" s="240" t="s">
        <v>59</v>
      </c>
      <c r="C6" s="240" t="s">
        <v>60</v>
      </c>
      <c r="D6" s="240" t="s">
        <v>75</v>
      </c>
      <c r="E6" s="240" t="s">
        <v>76</v>
      </c>
      <c r="F6" s="240" t="s">
        <v>77</v>
      </c>
      <c r="G6" s="159"/>
      <c r="H6" s="240" t="s">
        <v>78</v>
      </c>
      <c r="I6" s="240" t="s">
        <v>79</v>
      </c>
      <c r="J6" s="240" t="s">
        <v>80</v>
      </c>
      <c r="K6" s="240" t="s">
        <v>81</v>
      </c>
      <c r="L6" s="240" t="s">
        <v>82</v>
      </c>
      <c r="M6" s="240" t="s">
        <v>83</v>
      </c>
      <c r="N6" s="240" t="s">
        <v>84</v>
      </c>
      <c r="O6" s="240" t="s">
        <v>85</v>
      </c>
      <c r="P6" s="240" t="s">
        <v>86</v>
      </c>
      <c r="Q6" s="240" t="s">
        <v>87</v>
      </c>
      <c r="R6" s="240" t="s">
        <v>88</v>
      </c>
      <c r="S6" s="240" t="s">
        <v>89</v>
      </c>
      <c r="T6" s="240" t="s">
        <v>90</v>
      </c>
      <c r="U6" s="240" t="s">
        <v>91</v>
      </c>
      <c r="V6" s="240" t="s">
        <v>92</v>
      </c>
      <c r="W6" s="243" t="s">
        <v>93</v>
      </c>
      <c r="X6" s="244"/>
      <c r="Y6" s="244"/>
      <c r="Z6" s="244"/>
      <c r="AA6" s="244"/>
      <c r="AB6" s="244"/>
      <c r="AC6" s="244"/>
      <c r="AD6" s="245"/>
      <c r="AE6" s="240" t="s">
        <v>8</v>
      </c>
      <c r="AH6" s="55">
        <f>260000/T9</f>
        <v>1.5644015201023067</v>
      </c>
      <c r="AP6" s="55">
        <v>1.0900000000000001</v>
      </c>
    </row>
    <row r="7" spans="1:47" ht="13.5" customHeight="1">
      <c r="A7" s="241"/>
      <c r="B7" s="241"/>
      <c r="C7" s="241"/>
      <c r="D7" s="241"/>
      <c r="E7" s="241"/>
      <c r="F7" s="241"/>
      <c r="G7" s="160"/>
      <c r="H7" s="241"/>
      <c r="I7" s="241"/>
      <c r="J7" s="241"/>
      <c r="K7" s="241"/>
      <c r="L7" s="241"/>
      <c r="M7" s="241"/>
      <c r="N7" s="241"/>
      <c r="O7" s="241"/>
      <c r="P7" s="241"/>
      <c r="Q7" s="241"/>
      <c r="R7" s="241"/>
      <c r="S7" s="241"/>
      <c r="T7" s="241"/>
      <c r="U7" s="241"/>
      <c r="V7" s="241"/>
      <c r="W7" s="246"/>
      <c r="X7" s="247"/>
      <c r="Y7" s="247"/>
      <c r="Z7" s="247"/>
      <c r="AA7" s="247"/>
      <c r="AB7" s="247"/>
      <c r="AC7" s="247"/>
      <c r="AD7" s="248"/>
      <c r="AE7" s="241"/>
      <c r="AN7" s="42">
        <f>+S9*$AP$6</f>
        <v>42706.688102000007</v>
      </c>
      <c r="AO7" s="42">
        <f>+AN7*$AP$6</f>
        <v>46550.290031180011</v>
      </c>
      <c r="AP7" s="42">
        <f t="shared" ref="AP7:AR7" si="0">+AO7*$AP$6</f>
        <v>50739.816133986213</v>
      </c>
      <c r="AQ7" s="42">
        <f t="shared" si="0"/>
        <v>55306.399586044972</v>
      </c>
      <c r="AR7" s="42">
        <f t="shared" si="0"/>
        <v>60283.975548789022</v>
      </c>
      <c r="AS7" s="42">
        <f>+AN7+AO7+AP7+AQ7+AR7</f>
        <v>255587.16940200023</v>
      </c>
    </row>
    <row r="8" spans="1:47" ht="45" customHeight="1">
      <c r="A8" s="242"/>
      <c r="B8" s="242"/>
      <c r="C8" s="242"/>
      <c r="D8" s="242"/>
      <c r="E8" s="241"/>
      <c r="F8" s="242"/>
      <c r="G8" s="160"/>
      <c r="H8" s="242"/>
      <c r="I8" s="242"/>
      <c r="J8" s="242"/>
      <c r="K8" s="242"/>
      <c r="L8" s="242"/>
      <c r="M8" s="242"/>
      <c r="N8" s="242"/>
      <c r="O8" s="242"/>
      <c r="P8" s="242"/>
      <c r="Q8" s="242"/>
      <c r="R8" s="242"/>
      <c r="S8" s="242"/>
      <c r="T8" s="242"/>
      <c r="U8" s="242"/>
      <c r="V8" s="242"/>
      <c r="W8" s="161" t="s">
        <v>10</v>
      </c>
      <c r="X8" s="161" t="s">
        <v>11</v>
      </c>
      <c r="Y8" s="161" t="s">
        <v>94</v>
      </c>
      <c r="Z8" s="161" t="s">
        <v>95</v>
      </c>
      <c r="AA8" s="161" t="s">
        <v>96</v>
      </c>
      <c r="AB8" s="161" t="s">
        <v>97</v>
      </c>
      <c r="AC8" s="161" t="s">
        <v>98</v>
      </c>
      <c r="AD8" s="161" t="s">
        <v>99</v>
      </c>
      <c r="AE8" s="242"/>
      <c r="AJ8" s="167"/>
      <c r="AN8" s="167">
        <f>+AN7-Z9</f>
        <v>-2793.3118979999927</v>
      </c>
      <c r="AO8" s="167">
        <f>+AO7-AA9</f>
        <v>-2449.7099688199887</v>
      </c>
      <c r="AP8" s="167">
        <f>+AP7-AB9</f>
        <v>-2160.1838660137873</v>
      </c>
      <c r="AQ8" s="167">
        <f t="shared" ref="AQ8" si="1">+AQ7-AC9</f>
        <v>-1293.6004139550278</v>
      </c>
      <c r="AR8" s="167">
        <f>+AR7-AD9</f>
        <v>-716.02445121097844</v>
      </c>
    </row>
    <row r="9" spans="1:47" ht="18" customHeight="1">
      <c r="A9" s="184"/>
      <c r="B9" s="185" t="s">
        <v>33</v>
      </c>
      <c r="C9" s="41"/>
      <c r="D9" s="42">
        <v>146000</v>
      </c>
      <c r="E9" s="42">
        <f t="shared" ref="E9:L9" si="2">E10+E46</f>
        <v>156499.62</v>
      </c>
      <c r="F9" s="42">
        <f t="shared" si="2"/>
        <v>24559.602057855533</v>
      </c>
      <c r="G9" s="42">
        <f t="shared" si="2"/>
        <v>29113.773190542175</v>
      </c>
      <c r="H9" s="42">
        <f t="shared" si="2"/>
        <v>31012.959999999999</v>
      </c>
      <c r="I9" s="42">
        <f t="shared" si="2"/>
        <v>34194.799999999996</v>
      </c>
      <c r="J9" s="42">
        <f t="shared" si="2"/>
        <v>27711.110919999999</v>
      </c>
      <c r="K9" s="42">
        <f t="shared" si="2"/>
        <v>14.737217309134357</v>
      </c>
      <c r="L9" s="42">
        <f t="shared" si="2"/>
        <v>34498.489600000001</v>
      </c>
      <c r="M9" s="56">
        <f t="shared" ref="M9:M27" si="3">+L9/I9</f>
        <v>1.0088811632177994</v>
      </c>
      <c r="N9" s="42">
        <f>N10+N46</f>
        <v>90071.05165785554</v>
      </c>
      <c r="O9" s="56">
        <f t="shared" ref="O9:O14" si="4">+N9/E9</f>
        <v>0.57553527387386338</v>
      </c>
      <c r="P9" s="42">
        <f>P10+P46</f>
        <v>37249.932000000001</v>
      </c>
      <c r="Q9" s="42">
        <f>Q10+Q46</f>
        <v>127320.98365785553</v>
      </c>
      <c r="R9" s="57">
        <f t="shared" ref="R9:R14" si="5">+Q9/E9</f>
        <v>0.81355458663641178</v>
      </c>
      <c r="S9" s="42">
        <f>S10+S46</f>
        <v>39180.447800000002</v>
      </c>
      <c r="T9" s="42">
        <f>T10+T46</f>
        <v>166197.74185785555</v>
      </c>
      <c r="U9" s="56">
        <f t="shared" ref="U9:U14" si="6">+T9/E9</f>
        <v>1.0619689802304668</v>
      </c>
      <c r="V9" s="56">
        <f>+T9/D9</f>
        <v>1.1383406976565449</v>
      </c>
      <c r="W9" s="56"/>
      <c r="X9" s="56"/>
      <c r="Y9" s="42">
        <f>+Y10+Y46</f>
        <v>265000</v>
      </c>
      <c r="Z9" s="42">
        <f t="shared" ref="Z9:AD9" si="7">+Z10+Z46</f>
        <v>45500</v>
      </c>
      <c r="AA9" s="42">
        <f t="shared" si="7"/>
        <v>49000</v>
      </c>
      <c r="AB9" s="42">
        <f t="shared" si="7"/>
        <v>52900</v>
      </c>
      <c r="AC9" s="42">
        <f t="shared" si="7"/>
        <v>56600</v>
      </c>
      <c r="AD9" s="42">
        <f t="shared" si="7"/>
        <v>61000</v>
      </c>
      <c r="AE9" s="41"/>
      <c r="AG9" s="169">
        <f>+AA9/Z9</f>
        <v>1.0769230769230769</v>
      </c>
      <c r="AH9" s="169">
        <f>+AB9/AA9</f>
        <v>1.0795918367346939</v>
      </c>
      <c r="AI9" s="169">
        <f>+AC9/AB9</f>
        <v>1.0699432892249527</v>
      </c>
      <c r="AJ9" s="169">
        <f>+AD9/AC9</f>
        <v>1.0777385159010602</v>
      </c>
      <c r="AK9" s="169">
        <f>+AE9/AD9</f>
        <v>0</v>
      </c>
      <c r="AM9" s="55">
        <v>260000</v>
      </c>
      <c r="AU9" s="167">
        <f>+AD9+AC9+AB9+AA9+Z9-Y9</f>
        <v>0</v>
      </c>
    </row>
    <row r="10" spans="1:47">
      <c r="A10" s="41" t="s">
        <v>12</v>
      </c>
      <c r="B10" s="172" t="s">
        <v>25</v>
      </c>
      <c r="C10" s="43" t="s">
        <v>63</v>
      </c>
      <c r="D10" s="43"/>
      <c r="E10" s="42">
        <f t="shared" ref="E10:L10" si="8">E11+E26+E27+E43+E44+E45</f>
        <v>42239.619999999995</v>
      </c>
      <c r="F10" s="42">
        <f t="shared" si="8"/>
        <v>6285.4</v>
      </c>
      <c r="G10" s="42">
        <f t="shared" si="8"/>
        <v>6226</v>
      </c>
      <c r="H10" s="42">
        <f t="shared" si="8"/>
        <v>6743.6100000000006</v>
      </c>
      <c r="I10" s="42">
        <f t="shared" si="8"/>
        <v>6317.2</v>
      </c>
      <c r="J10" s="42">
        <f t="shared" si="8"/>
        <v>5423.1530000000002</v>
      </c>
      <c r="K10" s="42">
        <f t="shared" si="8"/>
        <v>13.833215378406251</v>
      </c>
      <c r="L10" s="42">
        <f t="shared" si="8"/>
        <v>6371.3550000000005</v>
      </c>
      <c r="M10" s="56">
        <f t="shared" si="3"/>
        <v>1.0085726271132782</v>
      </c>
      <c r="N10" s="42">
        <f>N11+N26+N27+N43+N44+N45</f>
        <v>19400.365000000002</v>
      </c>
      <c r="O10" s="56">
        <f t="shared" si="4"/>
        <v>0.4592930760267257</v>
      </c>
      <c r="P10" s="42">
        <f>P11+P26+P27+P43+P44+P45</f>
        <v>6915.0519999999997</v>
      </c>
      <c r="Q10" s="42">
        <f>Q11+Q26+Q27+Q43+Q44+Q45</f>
        <v>26315.417000000001</v>
      </c>
      <c r="R10" s="57">
        <f t="shared" si="5"/>
        <v>0.62300316622166596</v>
      </c>
      <c r="S10" s="42">
        <f>S11+S26+S27+S43+S44+S45</f>
        <v>6969.8238000000001</v>
      </c>
      <c r="T10" s="42">
        <f>T11+T26+T27+T43+T44+T45</f>
        <v>33231.085800000001</v>
      </c>
      <c r="U10" s="56">
        <f t="shared" si="6"/>
        <v>0.78672785882069973</v>
      </c>
      <c r="V10" s="56"/>
      <c r="W10" s="56"/>
      <c r="X10" s="56"/>
      <c r="Y10" s="42">
        <f>+Y11+Y26+Y27+Y43+Y44+Y45</f>
        <v>45000</v>
      </c>
      <c r="Z10" s="42">
        <f t="shared" ref="Z10:AD10" si="9">+Z11+Z26+Z27+Z43+Z44+Z45</f>
        <v>7317</v>
      </c>
      <c r="AA10" s="42">
        <f t="shared" si="9"/>
        <v>8662</v>
      </c>
      <c r="AB10" s="42">
        <f t="shared" si="9"/>
        <v>9398</v>
      </c>
      <c r="AC10" s="42">
        <f t="shared" si="9"/>
        <v>9390</v>
      </c>
      <c r="AD10" s="42">
        <f t="shared" si="9"/>
        <v>10233</v>
      </c>
      <c r="AE10" s="41"/>
      <c r="AG10" s="169">
        <f>+H9/F9</f>
        <v>1.2627631313790086</v>
      </c>
      <c r="AH10" s="169">
        <f>+L9/H9</f>
        <v>1.11238945266753</v>
      </c>
      <c r="AI10" s="169">
        <f>+P9/L9</f>
        <v>1.0797554452934659</v>
      </c>
      <c r="AJ10" s="169">
        <f>+S9/P9</f>
        <v>1.0518260221253559</v>
      </c>
      <c r="AK10" s="169">
        <f>+AG10+AH10+AI10+AJ10</f>
        <v>4.5067340514653607</v>
      </c>
      <c r="AM10" s="167">
        <f>+AM9-Y9</f>
        <v>-5000</v>
      </c>
      <c r="AU10" s="167">
        <f t="shared" ref="AU10:AU73" si="10">+AD10+AC10+AB10+AA10+Z10-Y10</f>
        <v>0</v>
      </c>
    </row>
    <row r="11" spans="1:47">
      <c r="A11" s="41" t="s">
        <v>1</v>
      </c>
      <c r="B11" s="172" t="s">
        <v>13</v>
      </c>
      <c r="C11" s="41" t="s">
        <v>63</v>
      </c>
      <c r="D11" s="41"/>
      <c r="E11" s="42">
        <f t="shared" ref="E11:L11" si="11">E12+E20</f>
        <v>27770</v>
      </c>
      <c r="F11" s="42">
        <f t="shared" si="11"/>
        <v>4632.8999999999996</v>
      </c>
      <c r="G11" s="42">
        <f t="shared" si="11"/>
        <v>4498</v>
      </c>
      <c r="H11" s="42">
        <f t="shared" si="11"/>
        <v>4832.6100000000006</v>
      </c>
      <c r="I11" s="42">
        <f t="shared" si="11"/>
        <v>4359.2</v>
      </c>
      <c r="J11" s="42">
        <f t="shared" si="11"/>
        <v>4238.826</v>
      </c>
      <c r="K11" s="42">
        <f t="shared" si="11"/>
        <v>10.695468917426215</v>
      </c>
      <c r="L11" s="42">
        <f t="shared" si="11"/>
        <v>4662.5280000000002</v>
      </c>
      <c r="M11" s="56">
        <f t="shared" si="3"/>
        <v>1.0695834097999635</v>
      </c>
      <c r="N11" s="42">
        <f>N12+N20</f>
        <v>14128.038</v>
      </c>
      <c r="O11" s="56">
        <f t="shared" si="4"/>
        <v>0.50875181850918261</v>
      </c>
      <c r="P11" s="42">
        <f>P12+P20</f>
        <v>5312.0519999999997</v>
      </c>
      <c r="Q11" s="42">
        <f>Q12+Q20</f>
        <v>19440.09</v>
      </c>
      <c r="R11" s="57">
        <f t="shared" si="5"/>
        <v>0.70003925099027731</v>
      </c>
      <c r="S11" s="42">
        <f>S12+S20</f>
        <v>5419.8238000000001</v>
      </c>
      <c r="T11" s="42">
        <f>T12+T20</f>
        <v>24556.585800000001</v>
      </c>
      <c r="U11" s="56">
        <f t="shared" si="6"/>
        <v>0.88428468851278363</v>
      </c>
      <c r="V11" s="56"/>
      <c r="W11" s="56"/>
      <c r="X11" s="56"/>
      <c r="Y11" s="42">
        <f t="shared" ref="Y11:AD11" si="12">+Y12+Y20</f>
        <v>36730</v>
      </c>
      <c r="Z11" s="42">
        <f t="shared" si="12"/>
        <v>6126</v>
      </c>
      <c r="AA11" s="42">
        <f t="shared" si="12"/>
        <v>6342</v>
      </c>
      <c r="AB11" s="42">
        <f t="shared" si="12"/>
        <v>7289</v>
      </c>
      <c r="AC11" s="42">
        <f t="shared" si="12"/>
        <v>8066</v>
      </c>
      <c r="AD11" s="42">
        <f t="shared" si="12"/>
        <v>8907</v>
      </c>
      <c r="AE11" s="41"/>
      <c r="AG11" s="167">
        <f t="shared" ref="AG11:AG127" si="13">+Z11+AA11+AB11+AC11+AD11-Y11</f>
        <v>0</v>
      </c>
      <c r="AK11" s="55">
        <f>+AK10/4</f>
        <v>1.1266835128663402</v>
      </c>
      <c r="AN11" s="186">
        <f>+AM10/9</f>
        <v>-555.55555555555554</v>
      </c>
      <c r="AU11" s="167">
        <f t="shared" si="10"/>
        <v>0</v>
      </c>
    </row>
    <row r="12" spans="1:47" s="171" customFormat="1">
      <c r="A12" s="45">
        <v>1</v>
      </c>
      <c r="B12" s="150" t="s">
        <v>71</v>
      </c>
      <c r="C12" s="45" t="s">
        <v>63</v>
      </c>
      <c r="D12" s="45"/>
      <c r="E12" s="46">
        <f t="shared" ref="E12:L12" si="14">SUM(E13:E19)</f>
        <v>10300</v>
      </c>
      <c r="F12" s="46">
        <f t="shared" si="14"/>
        <v>2858.4</v>
      </c>
      <c r="G12" s="46">
        <f t="shared" si="14"/>
        <v>2655</v>
      </c>
      <c r="H12" s="46">
        <f t="shared" si="14"/>
        <v>2743</v>
      </c>
      <c r="I12" s="46">
        <f t="shared" si="14"/>
        <v>2659.2</v>
      </c>
      <c r="J12" s="46">
        <f t="shared" si="14"/>
        <v>2804.17</v>
      </c>
      <c r="K12" s="46">
        <f t="shared" si="14"/>
        <v>7.4249766469919427</v>
      </c>
      <c r="L12" s="46">
        <f t="shared" si="14"/>
        <v>3055.17</v>
      </c>
      <c r="M12" s="56">
        <f t="shared" si="3"/>
        <v>1.1489056859205777</v>
      </c>
      <c r="N12" s="46">
        <f>SUM(N13:N19)</f>
        <v>8656.57</v>
      </c>
      <c r="O12" s="56">
        <f t="shared" si="4"/>
        <v>0.84044368932038838</v>
      </c>
      <c r="P12" s="46">
        <f>SUM(P13:P19)</f>
        <v>3484.3559999999998</v>
      </c>
      <c r="Q12" s="46">
        <f>SUM(Q13:Q19)</f>
        <v>12140.925999999999</v>
      </c>
      <c r="R12" s="57">
        <f t="shared" si="5"/>
        <v>1.1787306796116503</v>
      </c>
      <c r="S12" s="46">
        <f>SUM(S13:S19)</f>
        <v>3569.8238000000001</v>
      </c>
      <c r="T12" s="46">
        <f>SUM(T13:T19)</f>
        <v>15314.7798</v>
      </c>
      <c r="U12" s="56">
        <f t="shared" si="6"/>
        <v>1.4868718252427184</v>
      </c>
      <c r="V12" s="56"/>
      <c r="W12" s="56"/>
      <c r="X12" s="56"/>
      <c r="Y12" s="42">
        <f>+SUM(Y13:Y19)</f>
        <v>19380</v>
      </c>
      <c r="Z12" s="42">
        <f t="shared" ref="Z12:AD12" si="15">+SUM(Z13:Z19)</f>
        <v>3097</v>
      </c>
      <c r="AA12" s="42">
        <f t="shared" si="15"/>
        <v>3077</v>
      </c>
      <c r="AB12" s="42">
        <f t="shared" si="15"/>
        <v>3797</v>
      </c>
      <c r="AC12" s="42">
        <f t="shared" si="15"/>
        <v>4336</v>
      </c>
      <c r="AD12" s="42">
        <f t="shared" si="15"/>
        <v>5073</v>
      </c>
      <c r="AE12" s="45"/>
      <c r="AG12" s="167">
        <f t="shared" si="13"/>
        <v>0</v>
      </c>
      <c r="AK12" s="187">
        <f>+AG9+AH9+AI9+AJ9</f>
        <v>4.3041967187837837</v>
      </c>
      <c r="AU12" s="167">
        <f t="shared" si="10"/>
        <v>0</v>
      </c>
    </row>
    <row r="13" spans="1:47">
      <c r="A13" s="44" t="s">
        <v>15</v>
      </c>
      <c r="B13" s="148" t="s">
        <v>14</v>
      </c>
      <c r="C13" s="43" t="s">
        <v>63</v>
      </c>
      <c r="D13" s="43"/>
      <c r="E13" s="52">
        <v>3500</v>
      </c>
      <c r="F13" s="162">
        <v>581.4</v>
      </c>
      <c r="G13" s="163">
        <v>640</v>
      </c>
      <c r="H13" s="163">
        <v>640</v>
      </c>
      <c r="I13" s="164">
        <v>678</v>
      </c>
      <c r="J13" s="165">
        <v>678.81</v>
      </c>
      <c r="K13" s="58">
        <f t="shared" ref="K13:K19" si="16">J13/I13</f>
        <v>1.0011946902654867</v>
      </c>
      <c r="L13" s="165">
        <v>678.81</v>
      </c>
      <c r="M13" s="58">
        <f t="shared" si="3"/>
        <v>1.0011946902654867</v>
      </c>
      <c r="N13" s="52">
        <f t="shared" ref="N13:N19" si="17">+F13+H13+L13</f>
        <v>1900.21</v>
      </c>
      <c r="O13" s="58">
        <f t="shared" si="4"/>
        <v>0.54291714285714288</v>
      </c>
      <c r="P13" s="52">
        <v>709.35599999999999</v>
      </c>
      <c r="Q13" s="52">
        <f t="shared" ref="Q13:Q19" si="18">+N13+P13</f>
        <v>2609.5659999999998</v>
      </c>
      <c r="R13" s="57">
        <f t="shared" si="5"/>
        <v>0.74559028571428565</v>
      </c>
      <c r="S13" s="52">
        <f>+P13*1.05</f>
        <v>744.82380000000001</v>
      </c>
      <c r="T13" s="52">
        <f t="shared" ref="T13:T19" si="19">+F13+H13+I13+P13+S13</f>
        <v>3353.5798000000004</v>
      </c>
      <c r="U13" s="58">
        <f t="shared" si="6"/>
        <v>0.95816565714285729</v>
      </c>
      <c r="V13" s="58"/>
      <c r="W13" s="58"/>
      <c r="X13" s="58"/>
      <c r="Y13" s="49">
        <f>SUM(Z13:AD13)</f>
        <v>3606</v>
      </c>
      <c r="Z13" s="52">
        <v>640</v>
      </c>
      <c r="AA13" s="52">
        <v>678</v>
      </c>
      <c r="AB13" s="52">
        <v>719</v>
      </c>
      <c r="AC13" s="52">
        <v>762</v>
      </c>
      <c r="AD13" s="52">
        <v>807</v>
      </c>
      <c r="AE13" s="166"/>
      <c r="AG13" s="167">
        <f t="shared" si="13"/>
        <v>0</v>
      </c>
      <c r="AK13" s="55">
        <f>+AK12/4</f>
        <v>1.0760491796959459</v>
      </c>
      <c r="AM13" s="167">
        <f>+T11</f>
        <v>24556.585800000001</v>
      </c>
      <c r="AN13" s="55">
        <v>1</v>
      </c>
      <c r="AU13" s="167">
        <f t="shared" si="10"/>
        <v>0</v>
      </c>
    </row>
    <row r="14" spans="1:47" ht="31">
      <c r="A14" s="45" t="s">
        <v>15</v>
      </c>
      <c r="B14" s="151" t="s">
        <v>279</v>
      </c>
      <c r="C14" s="43" t="s">
        <v>63</v>
      </c>
      <c r="D14" s="43"/>
      <c r="E14" s="52">
        <f>'[1]PL 3 CHI TIET'!G12</f>
        <v>3000</v>
      </c>
      <c r="F14" s="162">
        <v>1047</v>
      </c>
      <c r="G14" s="163">
        <v>870</v>
      </c>
      <c r="H14" s="163">
        <v>875</v>
      </c>
      <c r="I14" s="164">
        <v>630</v>
      </c>
      <c r="J14" s="168">
        <v>680.60699999999997</v>
      </c>
      <c r="K14" s="58">
        <f t="shared" si="16"/>
        <v>1.0803285714285713</v>
      </c>
      <c r="L14" s="168">
        <v>680.60699999999997</v>
      </c>
      <c r="M14" s="58">
        <f t="shared" si="3"/>
        <v>1.0803285714285713</v>
      </c>
      <c r="N14" s="52">
        <f t="shared" si="17"/>
        <v>2602.607</v>
      </c>
      <c r="O14" s="58">
        <f t="shared" si="4"/>
        <v>0.8675356666666667</v>
      </c>
      <c r="P14" s="52">
        <v>750</v>
      </c>
      <c r="Q14" s="52">
        <f t="shared" si="18"/>
        <v>3352.607</v>
      </c>
      <c r="R14" s="57">
        <f t="shared" si="5"/>
        <v>1.1175356666666667</v>
      </c>
      <c r="S14" s="52">
        <v>800</v>
      </c>
      <c r="T14" s="52">
        <f t="shared" si="19"/>
        <v>4102</v>
      </c>
      <c r="U14" s="58">
        <f t="shared" si="6"/>
        <v>1.3673333333333333</v>
      </c>
      <c r="V14" s="58"/>
      <c r="W14" s="58"/>
      <c r="X14" s="58"/>
      <c r="Y14" s="49">
        <f>SUM(Z14:AD14)</f>
        <v>6617</v>
      </c>
      <c r="Z14" s="52">
        <v>1093</v>
      </c>
      <c r="AA14" s="52">
        <v>1183</v>
      </c>
      <c r="AB14" s="52">
        <v>1355</v>
      </c>
      <c r="AC14" s="52">
        <v>1449</v>
      </c>
      <c r="AD14" s="52">
        <v>1537</v>
      </c>
      <c r="AE14" s="41"/>
      <c r="AG14" s="167">
        <f t="shared" si="13"/>
        <v>0</v>
      </c>
      <c r="AH14" s="169"/>
      <c r="AI14" s="169">
        <f>+Y11/Y9</f>
        <v>0.13860377358490567</v>
      </c>
      <c r="AM14" s="167">
        <f>+T46</f>
        <v>132966.65605785555</v>
      </c>
      <c r="AN14" s="55">
        <f>+AM14/AM13</f>
        <v>5.4147045171831483</v>
      </c>
      <c r="AU14" s="167">
        <f t="shared" si="10"/>
        <v>0</v>
      </c>
    </row>
    <row r="15" spans="1:47" ht="46.5">
      <c r="A15" s="48" t="s">
        <v>15</v>
      </c>
      <c r="B15" s="151" t="s">
        <v>278</v>
      </c>
      <c r="C15" s="43" t="s">
        <v>63</v>
      </c>
      <c r="D15" s="43"/>
      <c r="E15" s="52"/>
      <c r="F15" s="162">
        <v>0</v>
      </c>
      <c r="G15" s="163">
        <v>0</v>
      </c>
      <c r="H15" s="163">
        <v>23</v>
      </c>
      <c r="I15" s="164">
        <v>24.5</v>
      </c>
      <c r="J15" s="165">
        <v>27</v>
      </c>
      <c r="K15" s="58">
        <f t="shared" si="16"/>
        <v>1.1020408163265305</v>
      </c>
      <c r="L15" s="165">
        <v>27</v>
      </c>
      <c r="M15" s="58">
        <f t="shared" si="3"/>
        <v>1.1020408163265305</v>
      </c>
      <c r="N15" s="52">
        <f t="shared" si="17"/>
        <v>50</v>
      </c>
      <c r="O15" s="58"/>
      <c r="P15" s="52">
        <v>25</v>
      </c>
      <c r="Q15" s="52">
        <f t="shared" si="18"/>
        <v>75</v>
      </c>
      <c r="R15" s="59"/>
      <c r="S15" s="52">
        <v>25</v>
      </c>
      <c r="T15" s="52">
        <f t="shared" si="19"/>
        <v>97.5</v>
      </c>
      <c r="U15" s="58"/>
      <c r="V15" s="58"/>
      <c r="W15" s="58"/>
      <c r="X15" s="58"/>
      <c r="Y15" s="49">
        <f t="shared" ref="Y15:Y19" si="20">SUM(Z15:AD15)</f>
        <v>4716</v>
      </c>
      <c r="Z15" s="52">
        <v>616</v>
      </c>
      <c r="AA15" s="52">
        <v>300</v>
      </c>
      <c r="AB15" s="52">
        <v>800</v>
      </c>
      <c r="AC15" s="52">
        <v>1200</v>
      </c>
      <c r="AD15" s="52">
        <v>1800</v>
      </c>
      <c r="AE15" s="41"/>
      <c r="AG15" s="167">
        <f t="shared" si="13"/>
        <v>0</v>
      </c>
      <c r="AM15" s="167">
        <f>+AM14+T10-T11</f>
        <v>141641.15605785555</v>
      </c>
      <c r="AN15" s="55">
        <f>+AM15/AM13</f>
        <v>5.7679498775377622</v>
      </c>
      <c r="AU15" s="167">
        <f t="shared" si="10"/>
        <v>0</v>
      </c>
    </row>
    <row r="16" spans="1:47" ht="46.5">
      <c r="A16" s="45" t="s">
        <v>15</v>
      </c>
      <c r="B16" s="151" t="s">
        <v>277</v>
      </c>
      <c r="C16" s="43" t="s">
        <v>63</v>
      </c>
      <c r="D16" s="43"/>
      <c r="E16" s="52"/>
      <c r="F16" s="60">
        <v>0</v>
      </c>
      <c r="G16" s="60">
        <v>0</v>
      </c>
      <c r="H16" s="60">
        <v>0</v>
      </c>
      <c r="I16" s="164">
        <v>166.7</v>
      </c>
      <c r="J16" s="168">
        <v>508.75299999999999</v>
      </c>
      <c r="K16" s="58">
        <f t="shared" si="16"/>
        <v>3.0519076184763048</v>
      </c>
      <c r="L16" s="168">
        <v>508.75299999999999</v>
      </c>
      <c r="M16" s="58">
        <f t="shared" si="3"/>
        <v>3.0519076184763048</v>
      </c>
      <c r="N16" s="52">
        <f t="shared" si="17"/>
        <v>508.75299999999999</v>
      </c>
      <c r="O16" s="58"/>
      <c r="P16" s="52">
        <v>600</v>
      </c>
      <c r="Q16" s="52">
        <f t="shared" si="18"/>
        <v>1108.7529999999999</v>
      </c>
      <c r="R16" s="59"/>
      <c r="S16" s="52">
        <v>600</v>
      </c>
      <c r="T16" s="52">
        <f t="shared" si="19"/>
        <v>1366.7</v>
      </c>
      <c r="U16" s="58"/>
      <c r="V16" s="58"/>
      <c r="W16" s="58"/>
      <c r="X16" s="58"/>
      <c r="Y16" s="49">
        <f t="shared" si="20"/>
        <v>1200</v>
      </c>
      <c r="Z16" s="52">
        <v>240</v>
      </c>
      <c r="AA16" s="52">
        <v>240</v>
      </c>
      <c r="AB16" s="52">
        <v>240</v>
      </c>
      <c r="AC16" s="52">
        <v>240</v>
      </c>
      <c r="AD16" s="52">
        <v>240</v>
      </c>
      <c r="AE16" s="41"/>
      <c r="AG16" s="167">
        <f t="shared" si="13"/>
        <v>0</v>
      </c>
      <c r="AH16" s="55">
        <v>260000</v>
      </c>
      <c r="AU16" s="167">
        <f t="shared" si="10"/>
        <v>0</v>
      </c>
    </row>
    <row r="17" spans="1:47" ht="31">
      <c r="A17" s="48" t="s">
        <v>15</v>
      </c>
      <c r="B17" s="151" t="s">
        <v>280</v>
      </c>
      <c r="C17" s="43" t="s">
        <v>63</v>
      </c>
      <c r="D17" s="43"/>
      <c r="E17" s="52">
        <f>'[1]PL 3 CHI TIET'!G13</f>
        <v>800</v>
      </c>
      <c r="F17" s="162">
        <v>130</v>
      </c>
      <c r="G17" s="163">
        <v>140</v>
      </c>
      <c r="H17" s="163">
        <v>200</v>
      </c>
      <c r="I17" s="164">
        <v>150</v>
      </c>
      <c r="J17" s="164">
        <v>51</v>
      </c>
      <c r="K17" s="58">
        <f t="shared" si="16"/>
        <v>0.34</v>
      </c>
      <c r="L17" s="164">
        <f>+I17</f>
        <v>150</v>
      </c>
      <c r="M17" s="58">
        <f t="shared" si="3"/>
        <v>1</v>
      </c>
      <c r="N17" s="52">
        <f t="shared" si="17"/>
        <v>480</v>
      </c>
      <c r="O17" s="58">
        <f>+N17/E17</f>
        <v>0.6</v>
      </c>
      <c r="P17" s="52">
        <v>200</v>
      </c>
      <c r="Q17" s="52">
        <f t="shared" si="18"/>
        <v>680</v>
      </c>
      <c r="R17" s="59">
        <f>+Q17/E17</f>
        <v>0.85</v>
      </c>
      <c r="S17" s="52">
        <v>200</v>
      </c>
      <c r="T17" s="52">
        <f t="shared" si="19"/>
        <v>880</v>
      </c>
      <c r="U17" s="58">
        <f>+T17/E17</f>
        <v>1.1000000000000001</v>
      </c>
      <c r="V17" s="58"/>
      <c r="W17" s="58"/>
      <c r="X17" s="58"/>
      <c r="Y17" s="49">
        <f t="shared" si="20"/>
        <v>210</v>
      </c>
      <c r="Z17" s="52">
        <v>30</v>
      </c>
      <c r="AA17" s="52">
        <v>38</v>
      </c>
      <c r="AB17" s="52">
        <v>45</v>
      </c>
      <c r="AC17" s="52">
        <v>47</v>
      </c>
      <c r="AD17" s="52">
        <v>50</v>
      </c>
      <c r="AE17" s="170"/>
      <c r="AG17" s="167">
        <f t="shared" si="13"/>
        <v>0</v>
      </c>
      <c r="AH17" s="167">
        <f>+Y9-AH16</f>
        <v>5000</v>
      </c>
      <c r="AU17" s="167">
        <f t="shared" si="10"/>
        <v>0</v>
      </c>
    </row>
    <row r="18" spans="1:47" ht="31">
      <c r="A18" s="68" t="s">
        <v>15</v>
      </c>
      <c r="B18" s="148" t="s">
        <v>284</v>
      </c>
      <c r="C18" s="43"/>
      <c r="D18" s="43"/>
      <c r="E18" s="52"/>
      <c r="F18" s="162"/>
      <c r="G18" s="163"/>
      <c r="H18" s="163"/>
      <c r="I18" s="164"/>
      <c r="J18" s="164"/>
      <c r="K18" s="58"/>
      <c r="L18" s="164"/>
      <c r="M18" s="58"/>
      <c r="N18" s="52"/>
      <c r="O18" s="58"/>
      <c r="P18" s="52"/>
      <c r="Q18" s="52"/>
      <c r="R18" s="59"/>
      <c r="S18" s="52"/>
      <c r="T18" s="52"/>
      <c r="U18" s="58"/>
      <c r="V18" s="58"/>
      <c r="W18" s="58"/>
      <c r="X18" s="58"/>
      <c r="Y18" s="49">
        <f t="shared" si="20"/>
        <v>1531</v>
      </c>
      <c r="Z18" s="52">
        <v>178</v>
      </c>
      <c r="AA18" s="52">
        <v>338</v>
      </c>
      <c r="AB18" s="52">
        <v>338</v>
      </c>
      <c r="AC18" s="52">
        <v>338</v>
      </c>
      <c r="AD18" s="52">
        <v>339</v>
      </c>
      <c r="AE18" s="170"/>
      <c r="AG18" s="167"/>
      <c r="AH18" s="167"/>
      <c r="AU18" s="167"/>
    </row>
    <row r="19" spans="1:47" ht="20.25" customHeight="1">
      <c r="A19" s="51" t="s">
        <v>15</v>
      </c>
      <c r="B19" s="148" t="s">
        <v>22</v>
      </c>
      <c r="C19" s="43" t="s">
        <v>63</v>
      </c>
      <c r="D19" s="43"/>
      <c r="E19" s="52">
        <f>'[1]PL 3 CHI TIET'!G14</f>
        <v>3000</v>
      </c>
      <c r="F19" s="162">
        <v>1100</v>
      </c>
      <c r="G19" s="163">
        <v>1005</v>
      </c>
      <c r="H19" s="163">
        <v>1005</v>
      </c>
      <c r="I19" s="164">
        <v>1010</v>
      </c>
      <c r="J19" s="52">
        <v>858</v>
      </c>
      <c r="K19" s="58">
        <f t="shared" si="16"/>
        <v>0.84950495049504948</v>
      </c>
      <c r="L19" s="168">
        <f>+I19</f>
        <v>1010</v>
      </c>
      <c r="M19" s="58">
        <f t="shared" si="3"/>
        <v>1</v>
      </c>
      <c r="N19" s="52">
        <f t="shared" si="17"/>
        <v>3115</v>
      </c>
      <c r="O19" s="58">
        <f>+N19/E19</f>
        <v>1.0383333333333333</v>
      </c>
      <c r="P19" s="52">
        <v>1200</v>
      </c>
      <c r="Q19" s="52">
        <f t="shared" si="18"/>
        <v>4315</v>
      </c>
      <c r="R19" s="59">
        <f>+Q19/E19</f>
        <v>1.4383333333333332</v>
      </c>
      <c r="S19" s="52">
        <v>1200</v>
      </c>
      <c r="T19" s="52">
        <f t="shared" si="19"/>
        <v>5515</v>
      </c>
      <c r="U19" s="58">
        <f>+T19/E19</f>
        <v>1.8383333333333334</v>
      </c>
      <c r="V19" s="58"/>
      <c r="W19" s="58"/>
      <c r="X19" s="58"/>
      <c r="Y19" s="49">
        <f t="shared" si="20"/>
        <v>1500</v>
      </c>
      <c r="Z19" s="52">
        <v>300</v>
      </c>
      <c r="AA19" s="52">
        <v>300</v>
      </c>
      <c r="AB19" s="52">
        <v>300</v>
      </c>
      <c r="AC19" s="52">
        <v>300</v>
      </c>
      <c r="AD19" s="52">
        <v>300</v>
      </c>
      <c r="AE19" s="170"/>
      <c r="AG19" s="167">
        <f t="shared" si="13"/>
        <v>0</v>
      </c>
      <c r="AU19" s="167">
        <f t="shared" si="10"/>
        <v>0</v>
      </c>
    </row>
    <row r="20" spans="1:47" s="171" customFormat="1">
      <c r="A20" s="45">
        <v>2</v>
      </c>
      <c r="B20" s="150" t="s">
        <v>68</v>
      </c>
      <c r="C20" s="45" t="s">
        <v>63</v>
      </c>
      <c r="D20" s="45"/>
      <c r="E20" s="46">
        <f>SUM(E21:E25)</f>
        <v>17470</v>
      </c>
      <c r="F20" s="46">
        <f t="shared" ref="F20:Q20" si="21">SUM(F21:F25)</f>
        <v>1774.5</v>
      </c>
      <c r="G20" s="46">
        <f t="shared" si="21"/>
        <v>1843</v>
      </c>
      <c r="H20" s="46">
        <f t="shared" si="21"/>
        <v>2089.61</v>
      </c>
      <c r="I20" s="46">
        <f t="shared" si="21"/>
        <v>1700</v>
      </c>
      <c r="J20" s="46">
        <f t="shared" si="21"/>
        <v>1434.6559999999999</v>
      </c>
      <c r="K20" s="46">
        <f t="shared" si="21"/>
        <v>3.2704922704342723</v>
      </c>
      <c r="L20" s="46">
        <f t="shared" si="21"/>
        <v>1607.3579999999999</v>
      </c>
      <c r="M20" s="56">
        <f t="shared" si="3"/>
        <v>0.94550470588235291</v>
      </c>
      <c r="N20" s="46">
        <f t="shared" si="21"/>
        <v>5471.4680000000008</v>
      </c>
      <c r="O20" s="56">
        <f t="shared" ref="O20:O27" si="22">+N20/E20</f>
        <v>0.31319221522610191</v>
      </c>
      <c r="P20" s="46">
        <f t="shared" si="21"/>
        <v>1827.6959999999999</v>
      </c>
      <c r="Q20" s="46">
        <f t="shared" si="21"/>
        <v>7299.1640000000007</v>
      </c>
      <c r="R20" s="57">
        <f t="shared" ref="R20:R27" si="23">+Q20/E20</f>
        <v>0.41781133371493995</v>
      </c>
      <c r="S20" s="46">
        <f>SUM(S21:S25)</f>
        <v>1850</v>
      </c>
      <c r="T20" s="46">
        <f>SUM(T21:T25)</f>
        <v>9241.8060000000005</v>
      </c>
      <c r="U20" s="56">
        <f t="shared" ref="U20:U27" si="24">+T20/E20</f>
        <v>0.52901007441327996</v>
      </c>
      <c r="V20" s="56"/>
      <c r="W20" s="56"/>
      <c r="X20" s="56"/>
      <c r="Y20" s="42">
        <f t="shared" ref="Y20:AD20" si="25">+SUM(Y21:Y25)</f>
        <v>17350</v>
      </c>
      <c r="Z20" s="42">
        <f t="shared" si="25"/>
        <v>3029</v>
      </c>
      <c r="AA20" s="42">
        <f t="shared" si="25"/>
        <v>3265</v>
      </c>
      <c r="AB20" s="42">
        <f t="shared" si="25"/>
        <v>3492</v>
      </c>
      <c r="AC20" s="42">
        <f t="shared" si="25"/>
        <v>3730</v>
      </c>
      <c r="AD20" s="42">
        <f t="shared" si="25"/>
        <v>3834</v>
      </c>
      <c r="AE20" s="45"/>
      <c r="AG20" s="167">
        <f t="shared" si="13"/>
        <v>0</v>
      </c>
      <c r="AU20" s="167">
        <f t="shared" si="10"/>
        <v>0</v>
      </c>
    </row>
    <row r="21" spans="1:47" ht="24" customHeight="1">
      <c r="A21" s="51" t="s">
        <v>15</v>
      </c>
      <c r="B21" s="149" t="s">
        <v>16</v>
      </c>
      <c r="C21" s="43" t="s">
        <v>63</v>
      </c>
      <c r="D21" s="43"/>
      <c r="E21" s="52">
        <v>2700</v>
      </c>
      <c r="F21" s="162">
        <v>365.5</v>
      </c>
      <c r="G21" s="162">
        <v>520</v>
      </c>
      <c r="H21" s="162">
        <v>653</v>
      </c>
      <c r="I21" s="164">
        <v>439</v>
      </c>
      <c r="J21" s="168">
        <v>439.483</v>
      </c>
      <c r="K21" s="58">
        <f t="shared" ref="K21:K27" si="26">J21/I21</f>
        <v>1.0011002277904328</v>
      </c>
      <c r="L21" s="168">
        <v>439.483</v>
      </c>
      <c r="M21" s="58">
        <f t="shared" si="3"/>
        <v>1.0011002277904328</v>
      </c>
      <c r="N21" s="52">
        <f t="shared" ref="N21:N27" si="27">+F21+H21+L21</f>
        <v>1457.9829999999999</v>
      </c>
      <c r="O21" s="58">
        <f t="shared" si="22"/>
        <v>0.5399937037037037</v>
      </c>
      <c r="P21" s="52">
        <v>590.14599999999996</v>
      </c>
      <c r="Q21" s="52">
        <f t="shared" ref="Q21:Q27" si="28">+N21+P21</f>
        <v>2048.1289999999999</v>
      </c>
      <c r="R21" s="59">
        <f t="shared" si="23"/>
        <v>0.75856629629629624</v>
      </c>
      <c r="S21" s="52">
        <v>600</v>
      </c>
      <c r="T21" s="52">
        <f t="shared" ref="T21:T27" si="29">+F21+H21+I21+P21+S21</f>
        <v>2647.6459999999997</v>
      </c>
      <c r="U21" s="58">
        <f t="shared" si="24"/>
        <v>0.9806096296296295</v>
      </c>
      <c r="V21" s="58"/>
      <c r="W21" s="58"/>
      <c r="X21" s="58"/>
      <c r="Y21" s="52">
        <f>SUM(Z21:AD21)</f>
        <v>7000</v>
      </c>
      <c r="Z21" s="52">
        <v>1150</v>
      </c>
      <c r="AA21" s="52">
        <v>1265</v>
      </c>
      <c r="AB21" s="52">
        <v>1392</v>
      </c>
      <c r="AC21" s="52">
        <v>1530</v>
      </c>
      <c r="AD21" s="52">
        <v>1663</v>
      </c>
      <c r="AE21" s="43"/>
      <c r="AG21" s="167">
        <f t="shared" si="13"/>
        <v>0</v>
      </c>
      <c r="AU21" s="167">
        <f t="shared" si="10"/>
        <v>0</v>
      </c>
    </row>
    <row r="22" spans="1:47">
      <c r="A22" s="51" t="s">
        <v>15</v>
      </c>
      <c r="B22" s="149" t="s">
        <v>17</v>
      </c>
      <c r="C22" s="43" t="s">
        <v>63</v>
      </c>
      <c r="D22" s="43"/>
      <c r="E22" s="52">
        <v>4800</v>
      </c>
      <c r="F22" s="162">
        <v>800</v>
      </c>
      <c r="G22" s="162">
        <v>503</v>
      </c>
      <c r="H22" s="162">
        <v>503</v>
      </c>
      <c r="I22" s="164">
        <v>419</v>
      </c>
      <c r="J22" s="168">
        <v>505.875</v>
      </c>
      <c r="K22" s="58">
        <f t="shared" si="26"/>
        <v>1.2073389021479715</v>
      </c>
      <c r="L22" s="168">
        <v>505.875</v>
      </c>
      <c r="M22" s="58">
        <f t="shared" si="3"/>
        <v>1.2073389021479715</v>
      </c>
      <c r="N22" s="52">
        <f t="shared" si="27"/>
        <v>1808.875</v>
      </c>
      <c r="O22" s="58">
        <f t="shared" si="22"/>
        <v>0.37684895833333332</v>
      </c>
      <c r="P22" s="52">
        <v>337.55</v>
      </c>
      <c r="Q22" s="52">
        <f t="shared" si="28"/>
        <v>2146.4250000000002</v>
      </c>
      <c r="R22" s="59">
        <f t="shared" si="23"/>
        <v>0.44717187500000005</v>
      </c>
      <c r="S22" s="52">
        <v>500</v>
      </c>
      <c r="T22" s="52">
        <f t="shared" si="29"/>
        <v>2559.5500000000002</v>
      </c>
      <c r="U22" s="58">
        <f t="shared" si="24"/>
        <v>0.53323958333333332</v>
      </c>
      <c r="V22" s="58"/>
      <c r="W22" s="58"/>
      <c r="X22" s="58"/>
      <c r="Y22" s="52">
        <f>SUM(Z22:AD22)</f>
        <v>5400</v>
      </c>
      <c r="Z22" s="52">
        <f>1079-200</f>
        <v>879</v>
      </c>
      <c r="AA22" s="52">
        <v>1000</v>
      </c>
      <c r="AB22" s="52">
        <v>1100</v>
      </c>
      <c r="AC22" s="52">
        <v>1200</v>
      </c>
      <c r="AD22" s="52">
        <f>1171+50</f>
        <v>1221</v>
      </c>
      <c r="AE22" s="43"/>
      <c r="AG22" s="167">
        <f t="shared" si="13"/>
        <v>0</v>
      </c>
      <c r="AU22" s="167">
        <f>+AD22+AC22+AB22+AA22+Z22-Y22</f>
        <v>0</v>
      </c>
    </row>
    <row r="23" spans="1:47" ht="31">
      <c r="A23" s="157" t="s">
        <v>15</v>
      </c>
      <c r="B23" s="149" t="s">
        <v>281</v>
      </c>
      <c r="C23" s="43"/>
      <c r="D23" s="43"/>
      <c r="E23" s="52"/>
      <c r="F23" s="162"/>
      <c r="G23" s="162"/>
      <c r="H23" s="162"/>
      <c r="I23" s="164"/>
      <c r="J23" s="168"/>
      <c r="K23" s="58"/>
      <c r="L23" s="168"/>
      <c r="M23" s="58"/>
      <c r="N23" s="52"/>
      <c r="O23" s="58"/>
      <c r="P23" s="52"/>
      <c r="Q23" s="52"/>
      <c r="R23" s="59"/>
      <c r="S23" s="52"/>
      <c r="T23" s="52"/>
      <c r="U23" s="58"/>
      <c r="V23" s="58"/>
      <c r="W23" s="58"/>
      <c r="X23" s="58"/>
      <c r="Y23" s="52">
        <f>SUM(Z23:AD23)</f>
        <v>950</v>
      </c>
      <c r="Z23" s="52">
        <v>200</v>
      </c>
      <c r="AA23" s="52">
        <v>200</v>
      </c>
      <c r="AB23" s="52">
        <v>200</v>
      </c>
      <c r="AC23" s="52">
        <v>200</v>
      </c>
      <c r="AD23" s="52">
        <v>150</v>
      </c>
      <c r="AE23" s="43"/>
      <c r="AG23" s="167"/>
      <c r="AU23" s="167"/>
    </row>
    <row r="24" spans="1:47">
      <c r="A24" s="51" t="s">
        <v>15</v>
      </c>
      <c r="B24" s="149" t="s">
        <v>18</v>
      </c>
      <c r="C24" s="43" t="s">
        <v>63</v>
      </c>
      <c r="D24" s="43"/>
      <c r="E24" s="52">
        <v>1770</v>
      </c>
      <c r="F24" s="162">
        <v>200</v>
      </c>
      <c r="G24" s="162">
        <v>220</v>
      </c>
      <c r="H24" s="162">
        <v>220</v>
      </c>
      <c r="I24" s="164">
        <v>242</v>
      </c>
      <c r="J24" s="164">
        <v>100</v>
      </c>
      <c r="K24" s="58">
        <f t="shared" si="26"/>
        <v>0.41322314049586778</v>
      </c>
      <c r="L24" s="164">
        <f>+I24</f>
        <v>242</v>
      </c>
      <c r="M24" s="58">
        <f t="shared" si="3"/>
        <v>1</v>
      </c>
      <c r="N24" s="52">
        <f t="shared" si="27"/>
        <v>662</v>
      </c>
      <c r="O24" s="58">
        <f t="shared" si="22"/>
        <v>0.37401129943502825</v>
      </c>
      <c r="P24" s="52">
        <v>300</v>
      </c>
      <c r="Q24" s="52">
        <f t="shared" si="28"/>
        <v>962</v>
      </c>
      <c r="R24" s="59">
        <f t="shared" si="23"/>
        <v>0.54350282485875712</v>
      </c>
      <c r="S24" s="52">
        <v>250</v>
      </c>
      <c r="T24" s="52">
        <f t="shared" si="29"/>
        <v>1212</v>
      </c>
      <c r="U24" s="58">
        <f t="shared" si="24"/>
        <v>0.68474576271186438</v>
      </c>
      <c r="V24" s="58"/>
      <c r="W24" s="58"/>
      <c r="X24" s="58"/>
      <c r="Y24" s="52">
        <f t="shared" ref="Y24:Y25" si="30">SUM(Z24:AD24)</f>
        <v>2000</v>
      </c>
      <c r="Z24" s="52">
        <v>400</v>
      </c>
      <c r="AA24" s="52">
        <v>400</v>
      </c>
      <c r="AB24" s="52">
        <v>400</v>
      </c>
      <c r="AC24" s="52">
        <v>400</v>
      </c>
      <c r="AD24" s="52">
        <v>400</v>
      </c>
      <c r="AE24" s="43"/>
      <c r="AG24" s="167">
        <f t="shared" si="13"/>
        <v>0</v>
      </c>
      <c r="AU24" s="167">
        <f t="shared" si="10"/>
        <v>0</v>
      </c>
    </row>
    <row r="25" spans="1:47" ht="31">
      <c r="A25" s="51" t="s">
        <v>15</v>
      </c>
      <c r="B25" s="149" t="s">
        <v>24</v>
      </c>
      <c r="C25" s="43" t="s">
        <v>63</v>
      </c>
      <c r="D25" s="43"/>
      <c r="E25" s="52">
        <f>'[1]PL 3 CHI TIET'!G21</f>
        <v>8200</v>
      </c>
      <c r="F25" s="162">
        <v>409</v>
      </c>
      <c r="G25" s="162">
        <v>600</v>
      </c>
      <c r="H25" s="162">
        <v>713.61</v>
      </c>
      <c r="I25" s="164">
        <v>600</v>
      </c>
      <c r="J25" s="168">
        <v>389.298</v>
      </c>
      <c r="K25" s="58">
        <f t="shared" si="26"/>
        <v>0.64883000000000002</v>
      </c>
      <c r="L25" s="168">
        <v>420</v>
      </c>
      <c r="M25" s="58">
        <f t="shared" si="3"/>
        <v>0.7</v>
      </c>
      <c r="N25" s="52">
        <f t="shared" si="27"/>
        <v>1542.6100000000001</v>
      </c>
      <c r="O25" s="58">
        <f t="shared" si="22"/>
        <v>0.18812317073170734</v>
      </c>
      <c r="P25" s="52">
        <v>600</v>
      </c>
      <c r="Q25" s="52">
        <f t="shared" si="28"/>
        <v>2142.61</v>
      </c>
      <c r="R25" s="59">
        <f t="shared" si="23"/>
        <v>0.26129390243902439</v>
      </c>
      <c r="S25" s="52">
        <v>500</v>
      </c>
      <c r="T25" s="52">
        <f t="shared" si="29"/>
        <v>2822.61</v>
      </c>
      <c r="U25" s="58">
        <f t="shared" si="24"/>
        <v>0.3442207317073171</v>
      </c>
      <c r="V25" s="58"/>
      <c r="W25" s="58"/>
      <c r="X25" s="58"/>
      <c r="Y25" s="52">
        <f t="shared" si="30"/>
        <v>2000</v>
      </c>
      <c r="Z25" s="52">
        <v>400</v>
      </c>
      <c r="AA25" s="52">
        <v>400</v>
      </c>
      <c r="AB25" s="52">
        <v>400</v>
      </c>
      <c r="AC25" s="52">
        <v>400</v>
      </c>
      <c r="AD25" s="52">
        <v>400</v>
      </c>
      <c r="AE25" s="43"/>
      <c r="AG25" s="167">
        <f t="shared" si="13"/>
        <v>0</v>
      </c>
      <c r="AU25" s="167">
        <f t="shared" si="10"/>
        <v>0</v>
      </c>
    </row>
    <row r="26" spans="1:47" s="174" customFormat="1">
      <c r="A26" s="41" t="s">
        <v>2</v>
      </c>
      <c r="B26" s="172" t="s">
        <v>19</v>
      </c>
      <c r="C26" s="41" t="s">
        <v>63</v>
      </c>
      <c r="D26" s="41"/>
      <c r="E26" s="42">
        <v>2700</v>
      </c>
      <c r="F26" s="61">
        <v>176</v>
      </c>
      <c r="G26" s="61">
        <v>0</v>
      </c>
      <c r="H26" s="61">
        <v>180</v>
      </c>
      <c r="I26" s="173">
        <v>630</v>
      </c>
      <c r="J26" s="173">
        <v>630</v>
      </c>
      <c r="K26" s="56">
        <f t="shared" si="26"/>
        <v>1</v>
      </c>
      <c r="L26" s="173">
        <v>630</v>
      </c>
      <c r="M26" s="56">
        <f t="shared" si="3"/>
        <v>1</v>
      </c>
      <c r="N26" s="42">
        <f t="shared" si="27"/>
        <v>986</v>
      </c>
      <c r="O26" s="56">
        <f t="shared" si="22"/>
        <v>0.36518518518518517</v>
      </c>
      <c r="P26" s="42">
        <v>120</v>
      </c>
      <c r="Q26" s="42">
        <f t="shared" si="28"/>
        <v>1106</v>
      </c>
      <c r="R26" s="57">
        <f t="shared" si="23"/>
        <v>0.40962962962962962</v>
      </c>
      <c r="S26" s="42"/>
      <c r="T26" s="42">
        <f t="shared" si="29"/>
        <v>1106</v>
      </c>
      <c r="U26" s="56">
        <f t="shared" si="24"/>
        <v>0.40962962962962962</v>
      </c>
      <c r="V26" s="56"/>
      <c r="W26" s="56"/>
      <c r="X26" s="56"/>
      <c r="Y26" s="42">
        <f>+SUM(Z26:AD26)</f>
        <v>1000</v>
      </c>
      <c r="Z26" s="42">
        <v>200</v>
      </c>
      <c r="AA26" s="42">
        <v>200</v>
      </c>
      <c r="AB26" s="42">
        <v>200</v>
      </c>
      <c r="AC26" s="42">
        <v>200</v>
      </c>
      <c r="AD26" s="42">
        <v>200</v>
      </c>
      <c r="AE26" s="41"/>
      <c r="AG26" s="175">
        <f t="shared" si="13"/>
        <v>0</v>
      </c>
      <c r="AU26" s="175">
        <f t="shared" si="10"/>
        <v>0</v>
      </c>
    </row>
    <row r="27" spans="1:47" s="174" customFormat="1">
      <c r="A27" s="41" t="s">
        <v>52</v>
      </c>
      <c r="B27" s="172" t="s">
        <v>5</v>
      </c>
      <c r="C27" s="41" t="s">
        <v>63</v>
      </c>
      <c r="D27" s="41"/>
      <c r="E27" s="42">
        <v>4000</v>
      </c>
      <c r="F27" s="61">
        <v>628</v>
      </c>
      <c r="G27" s="61">
        <v>693</v>
      </c>
      <c r="H27" s="61">
        <v>693</v>
      </c>
      <c r="I27" s="173">
        <v>290</v>
      </c>
      <c r="J27" s="176">
        <v>290.827</v>
      </c>
      <c r="K27" s="56">
        <f t="shared" si="26"/>
        <v>1.0028517241379311</v>
      </c>
      <c r="L27" s="176">
        <v>290.827</v>
      </c>
      <c r="M27" s="56">
        <f t="shared" si="3"/>
        <v>1.0028517241379311</v>
      </c>
      <c r="N27" s="42">
        <f t="shared" si="27"/>
        <v>1611.827</v>
      </c>
      <c r="O27" s="56">
        <f t="shared" si="22"/>
        <v>0.40295674999999997</v>
      </c>
      <c r="P27" s="42">
        <v>533</v>
      </c>
      <c r="Q27" s="42">
        <f t="shared" si="28"/>
        <v>2144.8270000000002</v>
      </c>
      <c r="R27" s="57">
        <f t="shared" si="23"/>
        <v>0.53620675000000007</v>
      </c>
      <c r="S27" s="42">
        <v>800</v>
      </c>
      <c r="T27" s="42">
        <f t="shared" si="29"/>
        <v>2944</v>
      </c>
      <c r="U27" s="56">
        <f t="shared" si="24"/>
        <v>0.73599999999999999</v>
      </c>
      <c r="V27" s="56"/>
      <c r="W27" s="56"/>
      <c r="X27" s="56"/>
      <c r="Y27" s="42">
        <f>Y28+Y37</f>
        <v>3908</v>
      </c>
      <c r="Z27" s="42">
        <f t="shared" ref="Z27:AD27" si="31">Z28+Z37</f>
        <v>341</v>
      </c>
      <c r="AA27" s="42">
        <f t="shared" si="31"/>
        <v>1470</v>
      </c>
      <c r="AB27" s="42">
        <f t="shared" si="31"/>
        <v>1259</v>
      </c>
      <c r="AC27" s="42">
        <f t="shared" si="31"/>
        <v>424</v>
      </c>
      <c r="AD27" s="42">
        <f t="shared" si="31"/>
        <v>414</v>
      </c>
      <c r="AE27" s="41"/>
      <c r="AG27" s="167">
        <f t="shared" si="13"/>
        <v>0</v>
      </c>
      <c r="AU27" s="167">
        <f t="shared" si="10"/>
        <v>0</v>
      </c>
    </row>
    <row r="28" spans="1:47" s="174" customFormat="1">
      <c r="A28" s="177" t="s">
        <v>6</v>
      </c>
      <c r="B28" s="178" t="s">
        <v>100</v>
      </c>
      <c r="C28" s="41"/>
      <c r="D28" s="41"/>
      <c r="E28" s="42"/>
      <c r="F28" s="61"/>
      <c r="G28" s="61"/>
      <c r="H28" s="61"/>
      <c r="I28" s="173"/>
      <c r="J28" s="176"/>
      <c r="K28" s="56"/>
      <c r="L28" s="176"/>
      <c r="M28" s="56"/>
      <c r="N28" s="42"/>
      <c r="O28" s="56"/>
      <c r="P28" s="42"/>
      <c r="Q28" s="42"/>
      <c r="R28" s="57"/>
      <c r="S28" s="42"/>
      <c r="T28" s="42"/>
      <c r="U28" s="56"/>
      <c r="V28" s="56"/>
      <c r="W28" s="56"/>
      <c r="X28" s="56"/>
      <c r="Y28" s="46">
        <f t="shared" ref="Y28:AD28" si="32">SUM(Y29:Y36)</f>
        <v>904</v>
      </c>
      <c r="Z28" s="46">
        <f t="shared" si="32"/>
        <v>341</v>
      </c>
      <c r="AA28" s="46">
        <f t="shared" si="32"/>
        <v>350</v>
      </c>
      <c r="AB28" s="46">
        <f t="shared" si="32"/>
        <v>159</v>
      </c>
      <c r="AC28" s="46">
        <f t="shared" si="32"/>
        <v>54</v>
      </c>
      <c r="AD28" s="46">
        <f t="shared" si="32"/>
        <v>0</v>
      </c>
      <c r="AE28" s="41"/>
      <c r="AG28" s="167">
        <f t="shared" si="13"/>
        <v>0</v>
      </c>
      <c r="AU28" s="167">
        <f t="shared" si="10"/>
        <v>0</v>
      </c>
    </row>
    <row r="29" spans="1:47" s="174" customFormat="1" ht="62">
      <c r="A29" s="179">
        <v>1</v>
      </c>
      <c r="B29" s="180" t="s">
        <v>101</v>
      </c>
      <c r="C29" s="41"/>
      <c r="D29" s="41"/>
      <c r="E29" s="42"/>
      <c r="F29" s="61"/>
      <c r="G29" s="61"/>
      <c r="H29" s="61"/>
      <c r="I29" s="173"/>
      <c r="J29" s="176"/>
      <c r="K29" s="56"/>
      <c r="L29" s="176"/>
      <c r="M29" s="56"/>
      <c r="N29" s="42"/>
      <c r="O29" s="56"/>
      <c r="P29" s="42"/>
      <c r="Q29" s="42"/>
      <c r="R29" s="57"/>
      <c r="S29" s="42"/>
      <c r="T29" s="42"/>
      <c r="U29" s="56"/>
      <c r="V29" s="56"/>
      <c r="W29" s="43" t="s">
        <v>102</v>
      </c>
      <c r="X29" s="43" t="s">
        <v>103</v>
      </c>
      <c r="Y29" s="52">
        <v>307</v>
      </c>
      <c r="Z29" s="52">
        <v>98</v>
      </c>
      <c r="AA29" s="52">
        <v>104</v>
      </c>
      <c r="AB29" s="52">
        <v>105</v>
      </c>
      <c r="AC29" s="52"/>
      <c r="AD29" s="52"/>
      <c r="AE29" s="41"/>
      <c r="AG29" s="167">
        <f t="shared" si="13"/>
        <v>0</v>
      </c>
      <c r="AU29" s="167">
        <f t="shared" si="10"/>
        <v>0</v>
      </c>
    </row>
    <row r="30" spans="1:47" s="174" customFormat="1" ht="46.5">
      <c r="A30" s="179">
        <v>2</v>
      </c>
      <c r="B30" s="180" t="s">
        <v>104</v>
      </c>
      <c r="C30" s="41"/>
      <c r="D30" s="41"/>
      <c r="E30" s="42"/>
      <c r="F30" s="61"/>
      <c r="G30" s="61"/>
      <c r="H30" s="61"/>
      <c r="I30" s="173"/>
      <c r="J30" s="176"/>
      <c r="K30" s="56"/>
      <c r="L30" s="176"/>
      <c r="M30" s="56"/>
      <c r="N30" s="42"/>
      <c r="O30" s="56"/>
      <c r="P30" s="42"/>
      <c r="Q30" s="42"/>
      <c r="R30" s="57"/>
      <c r="S30" s="42"/>
      <c r="T30" s="42"/>
      <c r="U30" s="56"/>
      <c r="V30" s="56"/>
      <c r="W30" s="43" t="s">
        <v>102</v>
      </c>
      <c r="X30" s="43" t="s">
        <v>105</v>
      </c>
      <c r="Y30" s="52">
        <v>164</v>
      </c>
      <c r="Z30" s="52">
        <v>80</v>
      </c>
      <c r="AA30" s="52">
        <v>84</v>
      </c>
      <c r="AB30" s="52">
        <v>0</v>
      </c>
      <c r="AC30" s="52"/>
      <c r="AD30" s="52"/>
      <c r="AE30" s="41"/>
      <c r="AG30" s="167">
        <f t="shared" si="13"/>
        <v>0</v>
      </c>
      <c r="AU30" s="167">
        <f t="shared" si="10"/>
        <v>0</v>
      </c>
    </row>
    <row r="31" spans="1:47" s="174" customFormat="1" ht="46.5">
      <c r="A31" s="179">
        <v>3</v>
      </c>
      <c r="B31" s="180" t="s">
        <v>106</v>
      </c>
      <c r="C31" s="41"/>
      <c r="D31" s="41"/>
      <c r="E31" s="42"/>
      <c r="F31" s="61"/>
      <c r="G31" s="61"/>
      <c r="H31" s="61"/>
      <c r="I31" s="173"/>
      <c r="J31" s="176"/>
      <c r="K31" s="56"/>
      <c r="L31" s="176"/>
      <c r="M31" s="56"/>
      <c r="N31" s="42"/>
      <c r="O31" s="56"/>
      <c r="P31" s="42"/>
      <c r="Q31" s="42"/>
      <c r="R31" s="57"/>
      <c r="S31" s="42"/>
      <c r="T31" s="42"/>
      <c r="U31" s="56"/>
      <c r="V31" s="56"/>
      <c r="W31" s="43" t="s">
        <v>107</v>
      </c>
      <c r="X31" s="43" t="s">
        <v>108</v>
      </c>
      <c r="Y31" s="52">
        <v>46</v>
      </c>
      <c r="Z31" s="52">
        <v>32</v>
      </c>
      <c r="AA31" s="52">
        <v>14</v>
      </c>
      <c r="AB31" s="52"/>
      <c r="AC31" s="52"/>
      <c r="AD31" s="52"/>
      <c r="AE31" s="41"/>
      <c r="AG31" s="167">
        <f t="shared" si="13"/>
        <v>0</v>
      </c>
      <c r="AU31" s="167">
        <f t="shared" si="10"/>
        <v>0</v>
      </c>
    </row>
    <row r="32" spans="1:47" s="174" customFormat="1" ht="46.5">
      <c r="A32" s="179">
        <v>4</v>
      </c>
      <c r="B32" s="181" t="s">
        <v>109</v>
      </c>
      <c r="C32" s="41"/>
      <c r="D32" s="41"/>
      <c r="E32" s="42"/>
      <c r="F32" s="61"/>
      <c r="G32" s="61"/>
      <c r="H32" s="61"/>
      <c r="I32" s="173"/>
      <c r="J32" s="176"/>
      <c r="K32" s="56"/>
      <c r="L32" s="176"/>
      <c r="M32" s="56"/>
      <c r="N32" s="42"/>
      <c r="O32" s="56"/>
      <c r="P32" s="42"/>
      <c r="Q32" s="42"/>
      <c r="R32" s="57"/>
      <c r="S32" s="42"/>
      <c r="T32" s="42"/>
      <c r="U32" s="56"/>
      <c r="V32" s="56"/>
      <c r="W32" s="43" t="s">
        <v>110</v>
      </c>
      <c r="X32" s="43" t="s">
        <v>111</v>
      </c>
      <c r="Y32" s="52">
        <v>52</v>
      </c>
      <c r="Z32" s="52">
        <v>52</v>
      </c>
      <c r="AA32" s="52"/>
      <c r="AB32" s="52"/>
      <c r="AC32" s="52"/>
      <c r="AD32" s="52"/>
      <c r="AE32" s="41"/>
      <c r="AG32" s="167">
        <f t="shared" si="13"/>
        <v>0</v>
      </c>
      <c r="AU32" s="167">
        <f t="shared" si="10"/>
        <v>0</v>
      </c>
    </row>
    <row r="33" spans="1:47" s="174" customFormat="1" ht="46.5">
      <c r="A33" s="179">
        <v>5</v>
      </c>
      <c r="B33" s="181" t="s">
        <v>112</v>
      </c>
      <c r="C33" s="41"/>
      <c r="D33" s="41"/>
      <c r="E33" s="42"/>
      <c r="F33" s="61"/>
      <c r="G33" s="61"/>
      <c r="H33" s="61"/>
      <c r="I33" s="173"/>
      <c r="J33" s="176"/>
      <c r="K33" s="56"/>
      <c r="L33" s="176"/>
      <c r="M33" s="56"/>
      <c r="N33" s="42"/>
      <c r="O33" s="56"/>
      <c r="P33" s="42"/>
      <c r="Q33" s="42"/>
      <c r="R33" s="57"/>
      <c r="S33" s="42"/>
      <c r="T33" s="42"/>
      <c r="U33" s="56"/>
      <c r="V33" s="56"/>
      <c r="W33" s="43" t="s">
        <v>113</v>
      </c>
      <c r="X33" s="43" t="s">
        <v>4</v>
      </c>
      <c r="Y33" s="52">
        <v>39</v>
      </c>
      <c r="Z33" s="52">
        <v>10</v>
      </c>
      <c r="AA33" s="52">
        <v>29</v>
      </c>
      <c r="AB33" s="52"/>
      <c r="AC33" s="52"/>
      <c r="AD33" s="52"/>
      <c r="AE33" s="41"/>
      <c r="AG33" s="167">
        <f t="shared" si="13"/>
        <v>0</v>
      </c>
      <c r="AU33" s="167">
        <f t="shared" si="10"/>
        <v>0</v>
      </c>
    </row>
    <row r="34" spans="1:47" s="174" customFormat="1" ht="31">
      <c r="A34" s="179">
        <v>6</v>
      </c>
      <c r="B34" s="181" t="s">
        <v>114</v>
      </c>
      <c r="C34" s="41"/>
      <c r="D34" s="41"/>
      <c r="E34" s="42"/>
      <c r="F34" s="61"/>
      <c r="G34" s="61"/>
      <c r="H34" s="61"/>
      <c r="I34" s="173"/>
      <c r="J34" s="176"/>
      <c r="K34" s="56"/>
      <c r="L34" s="176"/>
      <c r="M34" s="56"/>
      <c r="N34" s="42"/>
      <c r="O34" s="56"/>
      <c r="P34" s="42"/>
      <c r="Q34" s="42"/>
      <c r="R34" s="57"/>
      <c r="S34" s="42"/>
      <c r="T34" s="42"/>
      <c r="U34" s="56"/>
      <c r="V34" s="56"/>
      <c r="W34" s="43" t="s">
        <v>113</v>
      </c>
      <c r="X34" s="43" t="s">
        <v>4</v>
      </c>
      <c r="Y34" s="52">
        <v>84</v>
      </c>
      <c r="Z34" s="52">
        <v>30</v>
      </c>
      <c r="AA34" s="52">
        <v>54</v>
      </c>
      <c r="AB34" s="52"/>
      <c r="AC34" s="52"/>
      <c r="AD34" s="52"/>
      <c r="AE34" s="41"/>
      <c r="AG34" s="167">
        <f t="shared" si="13"/>
        <v>0</v>
      </c>
      <c r="AU34" s="167">
        <f t="shared" si="10"/>
        <v>0</v>
      </c>
    </row>
    <row r="35" spans="1:47" s="174" customFormat="1" ht="62">
      <c r="A35" s="179">
        <v>7</v>
      </c>
      <c r="B35" s="181" t="s">
        <v>283</v>
      </c>
      <c r="C35" s="41"/>
      <c r="D35" s="41"/>
      <c r="E35" s="42"/>
      <c r="F35" s="61"/>
      <c r="G35" s="61"/>
      <c r="H35" s="61"/>
      <c r="I35" s="173"/>
      <c r="J35" s="176"/>
      <c r="K35" s="56"/>
      <c r="L35" s="176"/>
      <c r="M35" s="56"/>
      <c r="N35" s="42"/>
      <c r="O35" s="56"/>
      <c r="P35" s="42"/>
      <c r="Q35" s="42"/>
      <c r="R35" s="57"/>
      <c r="S35" s="42"/>
      <c r="T35" s="42"/>
      <c r="U35" s="56"/>
      <c r="V35" s="56"/>
      <c r="W35" s="43"/>
      <c r="X35" s="43"/>
      <c r="Y35" s="52">
        <v>21</v>
      </c>
      <c r="Z35" s="52">
        <v>10</v>
      </c>
      <c r="AA35" s="52">
        <v>11</v>
      </c>
      <c r="AB35" s="52"/>
      <c r="AC35" s="52"/>
      <c r="AD35" s="52"/>
      <c r="AE35" s="41"/>
      <c r="AG35" s="167">
        <f t="shared" si="13"/>
        <v>0</v>
      </c>
      <c r="AU35" s="167">
        <f t="shared" si="10"/>
        <v>0</v>
      </c>
    </row>
    <row r="36" spans="1:47" s="174" customFormat="1" ht="31">
      <c r="A36" s="179">
        <v>8</v>
      </c>
      <c r="B36" s="181" t="s">
        <v>282</v>
      </c>
      <c r="C36" s="41"/>
      <c r="D36" s="41"/>
      <c r="E36" s="42"/>
      <c r="F36" s="61"/>
      <c r="G36" s="61"/>
      <c r="H36" s="61"/>
      <c r="I36" s="173"/>
      <c r="J36" s="176"/>
      <c r="K36" s="56"/>
      <c r="L36" s="176"/>
      <c r="M36" s="56"/>
      <c r="N36" s="42"/>
      <c r="O36" s="56"/>
      <c r="P36" s="42"/>
      <c r="Q36" s="42"/>
      <c r="R36" s="57"/>
      <c r="S36" s="42"/>
      <c r="T36" s="42"/>
      <c r="U36" s="56"/>
      <c r="V36" s="56"/>
      <c r="W36" s="43" t="s">
        <v>115</v>
      </c>
      <c r="X36" s="43" t="s">
        <v>105</v>
      </c>
      <c r="Y36" s="52">
        <v>191</v>
      </c>
      <c r="Z36" s="52">
        <v>29</v>
      </c>
      <c r="AA36" s="52">
        <v>54</v>
      </c>
      <c r="AB36" s="52">
        <v>54</v>
      </c>
      <c r="AC36" s="52">
        <v>54</v>
      </c>
      <c r="AD36" s="52"/>
      <c r="AE36" s="41"/>
      <c r="AG36" s="167">
        <f t="shared" si="13"/>
        <v>0</v>
      </c>
      <c r="AU36" s="167">
        <f t="shared" si="10"/>
        <v>0</v>
      </c>
    </row>
    <row r="37" spans="1:47" s="174" customFormat="1" ht="31">
      <c r="A37" s="177" t="s">
        <v>6</v>
      </c>
      <c r="B37" s="178" t="s">
        <v>116</v>
      </c>
      <c r="C37" s="41"/>
      <c r="D37" s="41"/>
      <c r="E37" s="42"/>
      <c r="F37" s="61"/>
      <c r="G37" s="61"/>
      <c r="H37" s="61"/>
      <c r="I37" s="173"/>
      <c r="J37" s="176"/>
      <c r="K37" s="56"/>
      <c r="L37" s="176"/>
      <c r="M37" s="56"/>
      <c r="N37" s="42"/>
      <c r="O37" s="56"/>
      <c r="P37" s="42"/>
      <c r="Q37" s="42"/>
      <c r="R37" s="57"/>
      <c r="S37" s="42"/>
      <c r="T37" s="42"/>
      <c r="U37" s="56"/>
      <c r="V37" s="56"/>
      <c r="W37" s="45"/>
      <c r="X37" s="45"/>
      <c r="Y37" s="46">
        <f>SUM(Y38:Y42)</f>
        <v>3004</v>
      </c>
      <c r="Z37" s="46">
        <f t="shared" ref="Z37:AD37" si="33">SUM(Z38:Z42)</f>
        <v>0</v>
      </c>
      <c r="AA37" s="46">
        <f t="shared" si="33"/>
        <v>1120</v>
      </c>
      <c r="AB37" s="46">
        <f t="shared" si="33"/>
        <v>1100</v>
      </c>
      <c r="AC37" s="46">
        <f t="shared" si="33"/>
        <v>370</v>
      </c>
      <c r="AD37" s="46">
        <f t="shared" si="33"/>
        <v>414</v>
      </c>
      <c r="AE37" s="41"/>
      <c r="AG37" s="167">
        <f t="shared" si="13"/>
        <v>0</v>
      </c>
      <c r="AU37" s="167">
        <f t="shared" si="10"/>
        <v>0</v>
      </c>
    </row>
    <row r="38" spans="1:47" s="174" customFormat="1" ht="60.75" customHeight="1">
      <c r="A38" s="179">
        <v>1</v>
      </c>
      <c r="B38" s="181" t="s">
        <v>272</v>
      </c>
      <c r="C38" s="41"/>
      <c r="D38" s="41"/>
      <c r="E38" s="42"/>
      <c r="F38" s="61"/>
      <c r="G38" s="61"/>
      <c r="H38" s="61"/>
      <c r="I38" s="173"/>
      <c r="J38" s="176"/>
      <c r="K38" s="56"/>
      <c r="L38" s="176"/>
      <c r="M38" s="56"/>
      <c r="N38" s="42"/>
      <c r="O38" s="56"/>
      <c r="P38" s="42"/>
      <c r="Q38" s="42"/>
      <c r="R38" s="57"/>
      <c r="S38" s="42"/>
      <c r="T38" s="42"/>
      <c r="U38" s="56"/>
      <c r="V38" s="56"/>
      <c r="W38" s="43" t="s">
        <v>102</v>
      </c>
      <c r="X38" s="43" t="s">
        <v>117</v>
      </c>
      <c r="Y38" s="52">
        <v>263</v>
      </c>
      <c r="Z38" s="52"/>
      <c r="AA38" s="52">
        <v>80</v>
      </c>
      <c r="AB38" s="52">
        <v>60</v>
      </c>
      <c r="AC38" s="52">
        <v>60</v>
      </c>
      <c r="AD38" s="52">
        <v>63</v>
      </c>
      <c r="AE38" s="41"/>
      <c r="AG38" s="167">
        <f t="shared" si="13"/>
        <v>0</v>
      </c>
      <c r="AU38" s="167">
        <f t="shared" si="10"/>
        <v>0</v>
      </c>
    </row>
    <row r="39" spans="1:47" s="174" customFormat="1" ht="31">
      <c r="A39" s="179">
        <v>2</v>
      </c>
      <c r="B39" s="180" t="s">
        <v>273</v>
      </c>
      <c r="C39" s="41"/>
      <c r="D39" s="41"/>
      <c r="E39" s="42"/>
      <c r="F39" s="61"/>
      <c r="G39" s="61"/>
      <c r="H39" s="61"/>
      <c r="I39" s="173"/>
      <c r="J39" s="176"/>
      <c r="K39" s="56"/>
      <c r="L39" s="176"/>
      <c r="M39" s="56"/>
      <c r="N39" s="42"/>
      <c r="O39" s="56"/>
      <c r="P39" s="42"/>
      <c r="Q39" s="42"/>
      <c r="R39" s="57"/>
      <c r="S39" s="42"/>
      <c r="T39" s="42"/>
      <c r="U39" s="56"/>
      <c r="V39" s="56"/>
      <c r="W39" s="43" t="s">
        <v>102</v>
      </c>
      <c r="X39" s="43" t="s">
        <v>118</v>
      </c>
      <c r="Y39" s="52">
        <v>2049</v>
      </c>
      <c r="Z39" s="52"/>
      <c r="AA39" s="52">
        <v>800</v>
      </c>
      <c r="AB39" s="52">
        <v>800</v>
      </c>
      <c r="AC39" s="52">
        <v>200</v>
      </c>
      <c r="AD39" s="52">
        <v>249</v>
      </c>
      <c r="AE39" s="41"/>
      <c r="AG39" s="167">
        <f t="shared" si="13"/>
        <v>0</v>
      </c>
      <c r="AU39" s="167">
        <f t="shared" si="10"/>
        <v>0</v>
      </c>
    </row>
    <row r="40" spans="1:47" s="174" customFormat="1" ht="77.5">
      <c r="A40" s="179">
        <v>3</v>
      </c>
      <c r="B40" s="180" t="s">
        <v>274</v>
      </c>
      <c r="C40" s="41"/>
      <c r="D40" s="41"/>
      <c r="E40" s="42"/>
      <c r="F40" s="61"/>
      <c r="G40" s="61"/>
      <c r="H40" s="61"/>
      <c r="I40" s="173"/>
      <c r="J40" s="176"/>
      <c r="K40" s="56"/>
      <c r="L40" s="176"/>
      <c r="M40" s="56"/>
      <c r="N40" s="42"/>
      <c r="O40" s="56"/>
      <c r="P40" s="42"/>
      <c r="Q40" s="42"/>
      <c r="R40" s="57"/>
      <c r="S40" s="42"/>
      <c r="T40" s="42"/>
      <c r="U40" s="56"/>
      <c r="V40" s="56"/>
      <c r="W40" s="43" t="s">
        <v>102</v>
      </c>
      <c r="X40" s="182" t="s">
        <v>119</v>
      </c>
      <c r="Y40" s="183">
        <v>217</v>
      </c>
      <c r="Z40" s="52"/>
      <c r="AA40" s="52">
        <v>80</v>
      </c>
      <c r="AB40" s="52">
        <v>80</v>
      </c>
      <c r="AC40" s="183">
        <v>30</v>
      </c>
      <c r="AD40" s="183">
        <v>27</v>
      </c>
      <c r="AE40" s="41"/>
      <c r="AG40" s="167">
        <f t="shared" si="13"/>
        <v>0</v>
      </c>
      <c r="AU40" s="167">
        <f t="shared" si="10"/>
        <v>0</v>
      </c>
    </row>
    <row r="41" spans="1:47" s="174" customFormat="1" ht="46.5">
      <c r="A41" s="179">
        <v>4</v>
      </c>
      <c r="B41" s="180" t="s">
        <v>275</v>
      </c>
      <c r="C41" s="41"/>
      <c r="D41" s="41"/>
      <c r="E41" s="42"/>
      <c r="F41" s="61"/>
      <c r="G41" s="61"/>
      <c r="H41" s="61"/>
      <c r="I41" s="173"/>
      <c r="J41" s="176"/>
      <c r="K41" s="56"/>
      <c r="L41" s="176"/>
      <c r="M41" s="56"/>
      <c r="N41" s="42"/>
      <c r="O41" s="56"/>
      <c r="P41" s="42"/>
      <c r="Q41" s="42"/>
      <c r="R41" s="57"/>
      <c r="S41" s="42"/>
      <c r="T41" s="42"/>
      <c r="U41" s="56"/>
      <c r="V41" s="56"/>
      <c r="W41" s="43"/>
      <c r="X41" s="182"/>
      <c r="Y41" s="183">
        <v>220</v>
      </c>
      <c r="Z41" s="52"/>
      <c r="AA41" s="52">
        <v>80</v>
      </c>
      <c r="AB41" s="52">
        <v>80</v>
      </c>
      <c r="AC41" s="183">
        <v>30</v>
      </c>
      <c r="AD41" s="183">
        <v>30</v>
      </c>
      <c r="AE41" s="41"/>
      <c r="AG41" s="167">
        <f t="shared" si="13"/>
        <v>0</v>
      </c>
      <c r="AU41" s="167">
        <f t="shared" si="10"/>
        <v>0</v>
      </c>
    </row>
    <row r="42" spans="1:47" s="174" customFormat="1" ht="66" customHeight="1">
      <c r="A42" s="179">
        <v>5</v>
      </c>
      <c r="B42" s="180" t="s">
        <v>276</v>
      </c>
      <c r="C42" s="41"/>
      <c r="D42" s="41"/>
      <c r="E42" s="42"/>
      <c r="F42" s="61"/>
      <c r="G42" s="61"/>
      <c r="H42" s="61"/>
      <c r="I42" s="173"/>
      <c r="J42" s="176"/>
      <c r="K42" s="56"/>
      <c r="L42" s="176"/>
      <c r="M42" s="56"/>
      <c r="N42" s="42"/>
      <c r="O42" s="56"/>
      <c r="P42" s="42"/>
      <c r="Q42" s="42"/>
      <c r="R42" s="57"/>
      <c r="S42" s="42"/>
      <c r="T42" s="42"/>
      <c r="U42" s="56"/>
      <c r="V42" s="56"/>
      <c r="W42" s="43"/>
      <c r="X42" s="182"/>
      <c r="Y42" s="183">
        <v>255</v>
      </c>
      <c r="Z42" s="52"/>
      <c r="AA42" s="52">
        <v>80</v>
      </c>
      <c r="AB42" s="52">
        <v>80</v>
      </c>
      <c r="AC42" s="183">
        <v>50</v>
      </c>
      <c r="AD42" s="183">
        <v>45</v>
      </c>
      <c r="AE42" s="41"/>
      <c r="AG42" s="167">
        <f t="shared" si="13"/>
        <v>0</v>
      </c>
      <c r="AU42" s="167">
        <f t="shared" si="10"/>
        <v>0</v>
      </c>
    </row>
    <row r="43" spans="1:47" s="174" customFormat="1">
      <c r="A43" s="41" t="s">
        <v>54</v>
      </c>
      <c r="B43" s="172" t="s">
        <v>7</v>
      </c>
      <c r="C43" s="41" t="s">
        <v>63</v>
      </c>
      <c r="D43" s="41"/>
      <c r="E43" s="42">
        <f>'[1]PL 3 CHI TIET'!G53</f>
        <v>169.89699999999999</v>
      </c>
      <c r="F43" s="61">
        <v>36.5</v>
      </c>
      <c r="G43" s="61">
        <v>35</v>
      </c>
      <c r="H43" s="61">
        <v>38</v>
      </c>
      <c r="I43" s="173">
        <v>38</v>
      </c>
      <c r="J43" s="173">
        <v>25</v>
      </c>
      <c r="K43" s="56">
        <f>J43/I43</f>
        <v>0.65789473684210531</v>
      </c>
      <c r="L43" s="173">
        <f>+I43</f>
        <v>38</v>
      </c>
      <c r="M43" s="56">
        <f>+L43/I43</f>
        <v>1</v>
      </c>
      <c r="N43" s="42">
        <f>+F43+H43+L43</f>
        <v>112.5</v>
      </c>
      <c r="O43" s="56">
        <f>+N43/E43</f>
        <v>0.66216590051619517</v>
      </c>
      <c r="P43" s="42">
        <v>40</v>
      </c>
      <c r="Q43" s="42">
        <f>+N43+P43</f>
        <v>152.5</v>
      </c>
      <c r="R43" s="57">
        <f>+Q43/E43</f>
        <v>0.89760266514417564</v>
      </c>
      <c r="S43" s="42">
        <v>50</v>
      </c>
      <c r="T43" s="42">
        <f>+F43+H43+I43+P43+S43</f>
        <v>202.5</v>
      </c>
      <c r="U43" s="56">
        <f>+T43/E43</f>
        <v>1.1918986209291513</v>
      </c>
      <c r="V43" s="56"/>
      <c r="W43" s="56"/>
      <c r="X43" s="56"/>
      <c r="Y43" s="42">
        <f>+SUM(Z43:AD43)</f>
        <v>262</v>
      </c>
      <c r="Z43" s="42">
        <v>50</v>
      </c>
      <c r="AA43" s="42">
        <v>50</v>
      </c>
      <c r="AB43" s="42">
        <v>50</v>
      </c>
      <c r="AC43" s="42">
        <v>50</v>
      </c>
      <c r="AD43" s="42">
        <f>50+12</f>
        <v>62</v>
      </c>
      <c r="AE43" s="41"/>
      <c r="AG43" s="175">
        <f t="shared" si="13"/>
        <v>0</v>
      </c>
      <c r="AU43" s="175">
        <f t="shared" si="10"/>
        <v>0</v>
      </c>
    </row>
    <row r="44" spans="1:47" s="174" customFormat="1">
      <c r="A44" s="41" t="s">
        <v>56</v>
      </c>
      <c r="B44" s="172" t="s">
        <v>21</v>
      </c>
      <c r="C44" s="41" t="s">
        <v>63</v>
      </c>
      <c r="D44" s="41"/>
      <c r="E44" s="42">
        <f>'[1]PL 3 CHI TIET'!G63</f>
        <v>4899.7230000000009</v>
      </c>
      <c r="F44" s="61">
        <v>462</v>
      </c>
      <c r="G44" s="61">
        <v>500</v>
      </c>
      <c r="H44" s="61">
        <v>500</v>
      </c>
      <c r="I44" s="173">
        <v>500</v>
      </c>
      <c r="J44" s="173">
        <v>105</v>
      </c>
      <c r="K44" s="56">
        <f>J44/I44</f>
        <v>0.21</v>
      </c>
      <c r="L44" s="173">
        <v>350</v>
      </c>
      <c r="M44" s="56">
        <f>+L44/I44</f>
        <v>0.7</v>
      </c>
      <c r="N44" s="42">
        <f>+F44+H44+L44</f>
        <v>1312</v>
      </c>
      <c r="O44" s="56">
        <f>+N44/E44</f>
        <v>0.26777023925638238</v>
      </c>
      <c r="P44" s="42">
        <v>500</v>
      </c>
      <c r="Q44" s="42">
        <f>+N44+P44</f>
        <v>1812</v>
      </c>
      <c r="R44" s="57">
        <f>+Q44/E44</f>
        <v>0.36981682433884522</v>
      </c>
      <c r="S44" s="42">
        <v>500</v>
      </c>
      <c r="T44" s="42">
        <f>+F44+H44+I44+P44+S44</f>
        <v>2462</v>
      </c>
      <c r="U44" s="56">
        <f>+T44/E44</f>
        <v>0.50247738494604688</v>
      </c>
      <c r="V44" s="56"/>
      <c r="W44" s="56"/>
      <c r="X44" s="56"/>
      <c r="Y44" s="42">
        <f t="shared" ref="Y44:Y45" si="34">+SUM(Z44:AD44)</f>
        <v>2500</v>
      </c>
      <c r="Z44" s="42">
        <v>500</v>
      </c>
      <c r="AA44" s="42">
        <v>500</v>
      </c>
      <c r="AB44" s="42">
        <v>500</v>
      </c>
      <c r="AC44" s="42">
        <v>500</v>
      </c>
      <c r="AD44" s="42">
        <v>500</v>
      </c>
      <c r="AE44" s="41"/>
      <c r="AG44" s="175">
        <f t="shared" si="13"/>
        <v>0</v>
      </c>
      <c r="AU44" s="175">
        <f t="shared" si="10"/>
        <v>0</v>
      </c>
    </row>
    <row r="45" spans="1:47" s="174" customFormat="1">
      <c r="A45" s="41" t="s">
        <v>69</v>
      </c>
      <c r="B45" s="172" t="s">
        <v>23</v>
      </c>
      <c r="C45" s="41" t="s">
        <v>63</v>
      </c>
      <c r="D45" s="41"/>
      <c r="E45" s="42">
        <f>'[1]PL 3 CHI TIET'!G64</f>
        <v>2700</v>
      </c>
      <c r="F45" s="61">
        <v>350</v>
      </c>
      <c r="G45" s="61">
        <v>500</v>
      </c>
      <c r="H45" s="61">
        <v>500</v>
      </c>
      <c r="I45" s="173">
        <v>500</v>
      </c>
      <c r="J45" s="173">
        <v>133.5</v>
      </c>
      <c r="K45" s="56">
        <f>J45/I45</f>
        <v>0.26700000000000002</v>
      </c>
      <c r="L45" s="173">
        <v>400</v>
      </c>
      <c r="M45" s="56">
        <f>+L45/I45</f>
        <v>0.8</v>
      </c>
      <c r="N45" s="42">
        <f>+F45+H45+L45</f>
        <v>1250</v>
      </c>
      <c r="O45" s="56">
        <f>+N45/E45</f>
        <v>0.46296296296296297</v>
      </c>
      <c r="P45" s="42">
        <v>410</v>
      </c>
      <c r="Q45" s="42">
        <f>+N45+P45</f>
        <v>1660</v>
      </c>
      <c r="R45" s="57">
        <f>+Q45/E45</f>
        <v>0.61481481481481481</v>
      </c>
      <c r="S45" s="42">
        <v>200</v>
      </c>
      <c r="T45" s="42">
        <f>+F45+H45+I45+P45+S45</f>
        <v>1960</v>
      </c>
      <c r="U45" s="56">
        <f>+T45/E45</f>
        <v>0.72592592592592597</v>
      </c>
      <c r="V45" s="56"/>
      <c r="W45" s="56"/>
      <c r="X45" s="56"/>
      <c r="Y45" s="42">
        <f t="shared" si="34"/>
        <v>600</v>
      </c>
      <c r="Z45" s="42">
        <v>100</v>
      </c>
      <c r="AA45" s="42">
        <v>100</v>
      </c>
      <c r="AB45" s="42">
        <v>100</v>
      </c>
      <c r="AC45" s="42">
        <v>150</v>
      </c>
      <c r="AD45" s="42">
        <v>150</v>
      </c>
      <c r="AE45" s="41"/>
      <c r="AG45" s="175">
        <f t="shared" si="13"/>
        <v>0</v>
      </c>
      <c r="AU45" s="175">
        <f t="shared" si="10"/>
        <v>0</v>
      </c>
    </row>
    <row r="46" spans="1:47" s="174" customFormat="1">
      <c r="A46" s="41" t="s">
        <v>20</v>
      </c>
      <c r="B46" s="172" t="s">
        <v>26</v>
      </c>
      <c r="C46" s="41" t="s">
        <v>63</v>
      </c>
      <c r="D46" s="41"/>
      <c r="E46" s="42">
        <f>E47+E56</f>
        <v>114260</v>
      </c>
      <c r="F46" s="42">
        <f t="shared" ref="F46:AD46" si="35">F47+F56</f>
        <v>18274.202057855535</v>
      </c>
      <c r="G46" s="42">
        <f t="shared" si="35"/>
        <v>22887.773190542175</v>
      </c>
      <c r="H46" s="42">
        <f t="shared" si="35"/>
        <v>24269.35</v>
      </c>
      <c r="I46" s="42">
        <f t="shared" si="35"/>
        <v>27877.599999999999</v>
      </c>
      <c r="J46" s="42">
        <f t="shared" si="35"/>
        <v>22287.957920000001</v>
      </c>
      <c r="K46" s="42">
        <f t="shared" si="35"/>
        <v>0.90400193072810509</v>
      </c>
      <c r="L46" s="42">
        <f t="shared" si="35"/>
        <v>28127.134600000001</v>
      </c>
      <c r="M46" s="42">
        <f t="shared" si="35"/>
        <v>1.2085060467785416</v>
      </c>
      <c r="N46" s="42">
        <f t="shared" si="35"/>
        <v>70670.686657855535</v>
      </c>
      <c r="O46" s="42">
        <f t="shared" si="35"/>
        <v>0.78791031882855855</v>
      </c>
      <c r="P46" s="42">
        <f t="shared" si="35"/>
        <v>30334.879999999997</v>
      </c>
      <c r="Q46" s="42">
        <f t="shared" si="35"/>
        <v>101005.56665785552</v>
      </c>
      <c r="R46" s="42">
        <f t="shared" si="35"/>
        <v>1.1059464435695674</v>
      </c>
      <c r="S46" s="42">
        <f t="shared" si="35"/>
        <v>32210.624000000003</v>
      </c>
      <c r="T46" s="42">
        <f t="shared" si="35"/>
        <v>132966.65605785555</v>
      </c>
      <c r="U46" s="42">
        <f t="shared" si="35"/>
        <v>1.4710434294311752</v>
      </c>
      <c r="V46" s="42">
        <f t="shared" si="35"/>
        <v>0</v>
      </c>
      <c r="W46" s="42">
        <f t="shared" si="35"/>
        <v>0</v>
      </c>
      <c r="X46" s="42">
        <f t="shared" si="35"/>
        <v>0</v>
      </c>
      <c r="Y46" s="42">
        <f t="shared" si="35"/>
        <v>220000</v>
      </c>
      <c r="Z46" s="42">
        <f>Z47+Z56</f>
        <v>38183</v>
      </c>
      <c r="AA46" s="42">
        <f t="shared" si="35"/>
        <v>40338</v>
      </c>
      <c r="AB46" s="42">
        <f t="shared" si="35"/>
        <v>43502</v>
      </c>
      <c r="AC46" s="42">
        <f t="shared" si="35"/>
        <v>47210</v>
      </c>
      <c r="AD46" s="42">
        <f t="shared" si="35"/>
        <v>50767</v>
      </c>
      <c r="AE46" s="41"/>
      <c r="AG46" s="175">
        <f t="shared" si="13"/>
        <v>0</v>
      </c>
      <c r="AU46" s="175">
        <f t="shared" si="10"/>
        <v>0</v>
      </c>
    </row>
    <row r="47" spans="1:47" s="174" customFormat="1">
      <c r="A47" s="41">
        <v>1</v>
      </c>
      <c r="B47" s="172" t="s">
        <v>9</v>
      </c>
      <c r="C47" s="41" t="s">
        <v>63</v>
      </c>
      <c r="D47" s="41"/>
      <c r="E47" s="154">
        <v>10268</v>
      </c>
      <c r="F47" s="61">
        <v>923.22</v>
      </c>
      <c r="G47" s="61">
        <v>1059.473</v>
      </c>
      <c r="H47" s="61">
        <v>229</v>
      </c>
      <c r="I47" s="155">
        <v>440</v>
      </c>
      <c r="J47" s="155">
        <v>41</v>
      </c>
      <c r="K47" s="56">
        <f>J47/I47</f>
        <v>9.3181818181818185E-2</v>
      </c>
      <c r="L47" s="155">
        <v>82</v>
      </c>
      <c r="M47" s="75">
        <f>+L47/I47</f>
        <v>0.18636363636363637</v>
      </c>
      <c r="N47" s="42">
        <f>+F47+H47+L47</f>
        <v>1234.22</v>
      </c>
      <c r="O47" s="56">
        <f>+N47/E47</f>
        <v>0.12020062329567589</v>
      </c>
      <c r="P47" s="42">
        <v>300</v>
      </c>
      <c r="Q47" s="42">
        <f>+N47+P47</f>
        <v>1534.22</v>
      </c>
      <c r="R47" s="57">
        <f>+Q47/E47</f>
        <v>0.1494176081028438</v>
      </c>
      <c r="S47" s="42">
        <v>300</v>
      </c>
      <c r="T47" s="42">
        <f>+F47+H47+I47+P47+S47</f>
        <v>2192.2200000000003</v>
      </c>
      <c r="U47" s="56">
        <f>+T47/E47</f>
        <v>0.21350019477989873</v>
      </c>
      <c r="V47" s="56"/>
      <c r="W47" s="56"/>
      <c r="X47" s="56"/>
      <c r="Y47" s="42">
        <f>+Y48+Y53</f>
        <v>710</v>
      </c>
      <c r="Z47" s="42">
        <f t="shared" ref="Z47:AD47" si="36">+Z48+Z53</f>
        <v>300</v>
      </c>
      <c r="AA47" s="42">
        <f t="shared" si="36"/>
        <v>110</v>
      </c>
      <c r="AB47" s="42">
        <f t="shared" si="36"/>
        <v>100</v>
      </c>
      <c r="AC47" s="42">
        <f t="shared" si="36"/>
        <v>100</v>
      </c>
      <c r="AD47" s="42">
        <f t="shared" si="36"/>
        <v>100</v>
      </c>
      <c r="AE47" s="156"/>
      <c r="AG47" s="175">
        <f t="shared" si="13"/>
        <v>0</v>
      </c>
      <c r="AU47" s="175">
        <f t="shared" si="10"/>
        <v>0</v>
      </c>
    </row>
    <row r="48" spans="1:47" s="188" customFormat="1">
      <c r="A48" s="45" t="s">
        <v>6</v>
      </c>
      <c r="B48" s="150" t="s">
        <v>100</v>
      </c>
      <c r="C48" s="48"/>
      <c r="D48" s="48"/>
      <c r="E48" s="62"/>
      <c r="F48" s="63"/>
      <c r="G48" s="63"/>
      <c r="H48" s="63"/>
      <c r="I48" s="64"/>
      <c r="J48" s="64"/>
      <c r="K48" s="65"/>
      <c r="L48" s="64"/>
      <c r="M48" s="65"/>
      <c r="N48" s="49"/>
      <c r="O48" s="65"/>
      <c r="P48" s="49"/>
      <c r="Q48" s="49"/>
      <c r="R48" s="66"/>
      <c r="S48" s="49"/>
      <c r="T48" s="49"/>
      <c r="U48" s="65"/>
      <c r="V48" s="65"/>
      <c r="W48" s="65"/>
      <c r="X48" s="65"/>
      <c r="Y48" s="46">
        <f>SUM(Y49:Y52)</f>
        <v>300</v>
      </c>
      <c r="Z48" s="46">
        <f>SUM(Z49:Z52)</f>
        <v>300</v>
      </c>
      <c r="AA48" s="46"/>
      <c r="AB48" s="46"/>
      <c r="AC48" s="46"/>
      <c r="AD48" s="46"/>
      <c r="AE48" s="67"/>
      <c r="AG48" s="167">
        <f t="shared" si="13"/>
        <v>0</v>
      </c>
      <c r="AU48" s="167">
        <f t="shared" si="10"/>
        <v>0</v>
      </c>
    </row>
    <row r="49" spans="1:47" s="188" customFormat="1" ht="46.5">
      <c r="A49" s="68" t="s">
        <v>65</v>
      </c>
      <c r="B49" s="151" t="s">
        <v>120</v>
      </c>
      <c r="C49" s="48"/>
      <c r="D49" s="48"/>
      <c r="E49" s="62"/>
      <c r="F49" s="63"/>
      <c r="G49" s="63"/>
      <c r="H49" s="63"/>
      <c r="I49" s="64"/>
      <c r="J49" s="64"/>
      <c r="K49" s="65"/>
      <c r="L49" s="64"/>
      <c r="M49" s="65"/>
      <c r="N49" s="49"/>
      <c r="O49" s="65"/>
      <c r="P49" s="49"/>
      <c r="Q49" s="49"/>
      <c r="R49" s="66"/>
      <c r="S49" s="49"/>
      <c r="T49" s="49"/>
      <c r="U49" s="65"/>
      <c r="V49" s="65"/>
      <c r="W49" s="65"/>
      <c r="X49" s="65"/>
      <c r="Y49" s="49">
        <f>SUM(Z49:AD49)</f>
        <v>80</v>
      </c>
      <c r="Z49" s="49">
        <v>80</v>
      </c>
      <c r="AA49" s="46"/>
      <c r="AB49" s="46"/>
      <c r="AC49" s="46"/>
      <c r="AD49" s="46"/>
      <c r="AE49" s="67"/>
      <c r="AG49" s="167">
        <f t="shared" si="13"/>
        <v>0</v>
      </c>
      <c r="AU49" s="167">
        <f t="shared" si="10"/>
        <v>0</v>
      </c>
    </row>
    <row r="50" spans="1:47" s="188" customFormat="1" ht="31">
      <c r="A50" s="68" t="s">
        <v>66</v>
      </c>
      <c r="B50" s="151" t="s">
        <v>121</v>
      </c>
      <c r="C50" s="48"/>
      <c r="D50" s="48"/>
      <c r="E50" s="62"/>
      <c r="F50" s="63"/>
      <c r="G50" s="63"/>
      <c r="H50" s="63"/>
      <c r="I50" s="64"/>
      <c r="J50" s="64"/>
      <c r="K50" s="65"/>
      <c r="L50" s="64"/>
      <c r="M50" s="65"/>
      <c r="N50" s="49"/>
      <c r="O50" s="65"/>
      <c r="P50" s="49"/>
      <c r="Q50" s="49"/>
      <c r="R50" s="66"/>
      <c r="S50" s="49"/>
      <c r="T50" s="49"/>
      <c r="U50" s="65"/>
      <c r="V50" s="65"/>
      <c r="W50" s="65"/>
      <c r="X50" s="65"/>
      <c r="Y50" s="49">
        <f>SUM(Z50:AD50)</f>
        <v>50</v>
      </c>
      <c r="Z50" s="49">
        <v>50</v>
      </c>
      <c r="AA50" s="46"/>
      <c r="AB50" s="46"/>
      <c r="AC50" s="46"/>
      <c r="AD50" s="46"/>
      <c r="AE50" s="67"/>
      <c r="AG50" s="167">
        <f t="shared" si="13"/>
        <v>0</v>
      </c>
      <c r="AU50" s="167">
        <f t="shared" si="10"/>
        <v>0</v>
      </c>
    </row>
    <row r="51" spans="1:47" s="188" customFormat="1" ht="31">
      <c r="A51" s="68" t="s">
        <v>67</v>
      </c>
      <c r="B51" s="151" t="s">
        <v>122</v>
      </c>
      <c r="C51" s="48"/>
      <c r="D51" s="48"/>
      <c r="E51" s="62"/>
      <c r="F51" s="63"/>
      <c r="G51" s="63"/>
      <c r="H51" s="63"/>
      <c r="I51" s="64"/>
      <c r="J51" s="64"/>
      <c r="K51" s="65"/>
      <c r="L51" s="64"/>
      <c r="M51" s="65"/>
      <c r="N51" s="49"/>
      <c r="O51" s="65"/>
      <c r="P51" s="49"/>
      <c r="Q51" s="49"/>
      <c r="R51" s="66"/>
      <c r="S51" s="49"/>
      <c r="T51" s="49"/>
      <c r="U51" s="65"/>
      <c r="V51" s="65"/>
      <c r="W51" s="65"/>
      <c r="X51" s="65"/>
      <c r="Y51" s="49">
        <f>SUM(Z51:AD51)</f>
        <v>40</v>
      </c>
      <c r="Z51" s="49">
        <v>40</v>
      </c>
      <c r="AA51" s="46"/>
      <c r="AB51" s="46"/>
      <c r="AC51" s="46"/>
      <c r="AD51" s="46"/>
      <c r="AE51" s="67"/>
      <c r="AG51" s="167">
        <f t="shared" si="13"/>
        <v>0</v>
      </c>
      <c r="AU51" s="167">
        <f t="shared" si="10"/>
        <v>0</v>
      </c>
    </row>
    <row r="52" spans="1:47" s="188" customFormat="1" ht="46.5">
      <c r="A52" s="68" t="s">
        <v>123</v>
      </c>
      <c r="B52" s="151" t="s">
        <v>124</v>
      </c>
      <c r="C52" s="48"/>
      <c r="D52" s="48"/>
      <c r="E52" s="62"/>
      <c r="F52" s="63"/>
      <c r="G52" s="63"/>
      <c r="H52" s="63"/>
      <c r="I52" s="64"/>
      <c r="J52" s="64"/>
      <c r="K52" s="65"/>
      <c r="L52" s="64"/>
      <c r="M52" s="65"/>
      <c r="N52" s="49"/>
      <c r="O52" s="65"/>
      <c r="P52" s="49"/>
      <c r="Q52" s="49"/>
      <c r="R52" s="66"/>
      <c r="S52" s="49"/>
      <c r="T52" s="49"/>
      <c r="U52" s="65"/>
      <c r="V52" s="65"/>
      <c r="W52" s="65"/>
      <c r="X52" s="65"/>
      <c r="Y52" s="49">
        <f>SUM(Z52:AD52)</f>
        <v>130</v>
      </c>
      <c r="Z52" s="49">
        <v>130</v>
      </c>
      <c r="AA52" s="46"/>
      <c r="AB52" s="46"/>
      <c r="AC52" s="46"/>
      <c r="AD52" s="46"/>
      <c r="AE52" s="67"/>
      <c r="AG52" s="167">
        <f t="shared" si="13"/>
        <v>0</v>
      </c>
      <c r="AU52" s="167">
        <f t="shared" si="10"/>
        <v>0</v>
      </c>
    </row>
    <row r="53" spans="1:47" s="188" customFormat="1">
      <c r="A53" s="45" t="s">
        <v>6</v>
      </c>
      <c r="B53" s="150" t="s">
        <v>125</v>
      </c>
      <c r="C53" s="48"/>
      <c r="D53" s="48"/>
      <c r="E53" s="62"/>
      <c r="F53" s="63"/>
      <c r="G53" s="63"/>
      <c r="H53" s="63"/>
      <c r="I53" s="64"/>
      <c r="J53" s="64"/>
      <c r="K53" s="65"/>
      <c r="L53" s="64"/>
      <c r="M53" s="65"/>
      <c r="N53" s="49"/>
      <c r="O53" s="65"/>
      <c r="P53" s="49"/>
      <c r="Q53" s="49"/>
      <c r="R53" s="66"/>
      <c r="S53" s="49"/>
      <c r="T53" s="49"/>
      <c r="U53" s="65"/>
      <c r="V53" s="65"/>
      <c r="W53" s="65"/>
      <c r="X53" s="65"/>
      <c r="Y53" s="46">
        <f t="shared" ref="Y53:AD53" si="37">SUM(Y54:Y55)</f>
        <v>410</v>
      </c>
      <c r="Z53" s="46">
        <f t="shared" si="37"/>
        <v>0</v>
      </c>
      <c r="AA53" s="46">
        <f t="shared" si="37"/>
        <v>110</v>
      </c>
      <c r="AB53" s="46">
        <f t="shared" si="37"/>
        <v>100</v>
      </c>
      <c r="AC53" s="46">
        <f t="shared" si="37"/>
        <v>100</v>
      </c>
      <c r="AD53" s="46">
        <f t="shared" si="37"/>
        <v>100</v>
      </c>
      <c r="AE53" s="67"/>
      <c r="AG53" s="167">
        <f t="shared" si="13"/>
        <v>0</v>
      </c>
      <c r="AU53" s="167">
        <f t="shared" si="10"/>
        <v>0</v>
      </c>
    </row>
    <row r="54" spans="1:47" s="188" customFormat="1" ht="46.5">
      <c r="A54" s="68" t="s">
        <v>65</v>
      </c>
      <c r="B54" s="151" t="s">
        <v>126</v>
      </c>
      <c r="C54" s="48"/>
      <c r="D54" s="48"/>
      <c r="E54" s="62"/>
      <c r="F54" s="63"/>
      <c r="G54" s="63"/>
      <c r="H54" s="63"/>
      <c r="I54" s="64"/>
      <c r="J54" s="64"/>
      <c r="K54" s="65"/>
      <c r="L54" s="64"/>
      <c r="M54" s="65"/>
      <c r="N54" s="49"/>
      <c r="O54" s="65"/>
      <c r="P54" s="49"/>
      <c r="Q54" s="49"/>
      <c r="R54" s="66"/>
      <c r="S54" s="49"/>
      <c r="T54" s="49"/>
      <c r="U54" s="65"/>
      <c r="V54" s="65"/>
      <c r="W54" s="65"/>
      <c r="X54" s="65"/>
      <c r="Y54" s="49">
        <f>SUM(Z54:AD54)</f>
        <v>60</v>
      </c>
      <c r="Z54" s="49"/>
      <c r="AA54" s="49">
        <v>60</v>
      </c>
      <c r="AB54" s="49"/>
      <c r="AC54" s="49"/>
      <c r="AD54" s="49"/>
      <c r="AE54" s="67"/>
      <c r="AG54" s="167">
        <f t="shared" si="13"/>
        <v>0</v>
      </c>
      <c r="AU54" s="167">
        <f t="shared" si="10"/>
        <v>0</v>
      </c>
    </row>
    <row r="55" spans="1:47" s="188" customFormat="1">
      <c r="A55" s="68" t="s">
        <v>66</v>
      </c>
      <c r="B55" s="151" t="s">
        <v>127</v>
      </c>
      <c r="C55" s="48"/>
      <c r="D55" s="48"/>
      <c r="E55" s="62"/>
      <c r="F55" s="63"/>
      <c r="G55" s="63"/>
      <c r="H55" s="63"/>
      <c r="I55" s="64"/>
      <c r="J55" s="64"/>
      <c r="K55" s="65"/>
      <c r="L55" s="64"/>
      <c r="M55" s="65"/>
      <c r="N55" s="49"/>
      <c r="O55" s="65"/>
      <c r="P55" s="49"/>
      <c r="Q55" s="49"/>
      <c r="R55" s="66"/>
      <c r="S55" s="49"/>
      <c r="T55" s="49"/>
      <c r="U55" s="65"/>
      <c r="V55" s="65"/>
      <c r="W55" s="65"/>
      <c r="X55" s="65"/>
      <c r="Y55" s="49">
        <f>SUM(Z55:AD55)</f>
        <v>350</v>
      </c>
      <c r="Z55" s="49"/>
      <c r="AA55" s="49">
        <v>50</v>
      </c>
      <c r="AB55" s="49">
        <v>100</v>
      </c>
      <c r="AC55" s="49">
        <v>100</v>
      </c>
      <c r="AD55" s="49">
        <v>100</v>
      </c>
      <c r="AE55" s="67"/>
      <c r="AG55" s="167">
        <f t="shared" si="13"/>
        <v>0</v>
      </c>
      <c r="AU55" s="167">
        <f t="shared" si="10"/>
        <v>0</v>
      </c>
    </row>
    <row r="56" spans="1:47" s="174" customFormat="1" ht="45">
      <c r="A56" s="41">
        <v>2</v>
      </c>
      <c r="B56" s="172" t="s">
        <v>128</v>
      </c>
      <c r="C56" s="41" t="s">
        <v>63</v>
      </c>
      <c r="D56" s="41"/>
      <c r="E56" s="42">
        <v>103992</v>
      </c>
      <c r="F56" s="69">
        <f>+F57+F148</f>
        <v>17350.982057855534</v>
      </c>
      <c r="G56" s="69">
        <f>+G57+G148</f>
        <v>21828.300190542177</v>
      </c>
      <c r="H56" s="69">
        <f>+H57+H148</f>
        <v>24040.35</v>
      </c>
      <c r="I56" s="189">
        <f>I57+I148</f>
        <v>27437.599999999999</v>
      </c>
      <c r="J56" s="189">
        <f>J57+J148</f>
        <v>22246.957920000001</v>
      </c>
      <c r="K56" s="56">
        <f>J56/I56</f>
        <v>0.81082011254628694</v>
      </c>
      <c r="L56" s="189">
        <f>L57+L148</f>
        <v>28045.134600000001</v>
      </c>
      <c r="M56" s="75">
        <f>+L56/I56</f>
        <v>1.0221424104149053</v>
      </c>
      <c r="N56" s="42">
        <f>+F56+H56+L56</f>
        <v>69436.466657855533</v>
      </c>
      <c r="O56" s="56">
        <f>+N56/E56</f>
        <v>0.66770969553288262</v>
      </c>
      <c r="P56" s="42">
        <f>+P57+P148</f>
        <v>30034.879999999997</v>
      </c>
      <c r="Q56" s="42">
        <f>+N56+P56</f>
        <v>99471.346657855524</v>
      </c>
      <c r="R56" s="57">
        <f>+Q56/E56</f>
        <v>0.95652883546672363</v>
      </c>
      <c r="S56" s="42">
        <f>+S57+S148</f>
        <v>31910.624000000003</v>
      </c>
      <c r="T56" s="42">
        <f>+T57+T148</f>
        <v>130774.43605785555</v>
      </c>
      <c r="U56" s="56">
        <f>+T56/E56</f>
        <v>1.2575432346512765</v>
      </c>
      <c r="V56" s="56"/>
      <c r="W56" s="56"/>
      <c r="X56" s="56"/>
      <c r="Y56" s="42">
        <f t="shared" ref="Y56" si="38">+Y57+Y148</f>
        <v>219290</v>
      </c>
      <c r="Z56" s="42">
        <f t="shared" ref="Z56" si="39">+Z57+Z148</f>
        <v>37883</v>
      </c>
      <c r="AA56" s="42">
        <f t="shared" ref="AA56" si="40">+AA57+AA148</f>
        <v>40228</v>
      </c>
      <c r="AB56" s="42">
        <f t="shared" ref="AB56" si="41">+AB57+AB148</f>
        <v>43402</v>
      </c>
      <c r="AC56" s="42">
        <f t="shared" ref="AC56" si="42">+AC57+AC148</f>
        <v>47110</v>
      </c>
      <c r="AD56" s="42">
        <f t="shared" ref="AD56" si="43">+AD57+AD148</f>
        <v>50667</v>
      </c>
      <c r="AE56" s="70"/>
      <c r="AG56" s="167">
        <f t="shared" si="13"/>
        <v>0</v>
      </c>
      <c r="AN56" s="175"/>
      <c r="AS56" s="175">
        <f>+Y56-Z56-AA56-AB56-AC56-AD56</f>
        <v>0</v>
      </c>
      <c r="AU56" s="167">
        <f t="shared" si="10"/>
        <v>0</v>
      </c>
    </row>
    <row r="57" spans="1:47" s="171" customFormat="1" ht="31">
      <c r="A57" s="71" t="s">
        <v>129</v>
      </c>
      <c r="B57" s="72" t="s">
        <v>130</v>
      </c>
      <c r="C57" s="45" t="s">
        <v>63</v>
      </c>
      <c r="D57" s="45"/>
      <c r="E57" s="73">
        <f>+E56-E148</f>
        <v>75079</v>
      </c>
      <c r="F57" s="73">
        <v>10251</v>
      </c>
      <c r="G57" s="73">
        <v>12757</v>
      </c>
      <c r="H57" s="73">
        <v>8991</v>
      </c>
      <c r="I57" s="74">
        <v>16452</v>
      </c>
      <c r="J57" s="74">
        <f>0.76*I57</f>
        <v>12503.52</v>
      </c>
      <c r="K57" s="75">
        <f>J57/I57</f>
        <v>0.76</v>
      </c>
      <c r="L57" s="74">
        <f>16500-423</f>
        <v>16077</v>
      </c>
      <c r="M57" s="75">
        <f>+L57/I57</f>
        <v>0.9772064186725018</v>
      </c>
      <c r="N57" s="46">
        <f>+F57+H57+L57</f>
        <v>35319</v>
      </c>
      <c r="O57" s="75">
        <f>+N57/E57</f>
        <v>0.47042448620786104</v>
      </c>
      <c r="P57" s="46">
        <f>17000+1500</f>
        <v>18500</v>
      </c>
      <c r="Q57" s="46">
        <f>+N57+P57</f>
        <v>53819</v>
      </c>
      <c r="R57" s="76">
        <f>+Q57/E57</f>
        <v>0.71683160404374058</v>
      </c>
      <c r="S57" s="46">
        <v>20000</v>
      </c>
      <c r="T57" s="46">
        <f>+F57+H57+I57+P57+S57</f>
        <v>74194</v>
      </c>
      <c r="U57" s="75">
        <f>+T57/E57</f>
        <v>0.98821241625487821</v>
      </c>
      <c r="V57" s="75"/>
      <c r="W57" s="75"/>
      <c r="X57" s="75"/>
      <c r="Y57" s="46">
        <f>+Y58+Y70+Y126</f>
        <v>151629</v>
      </c>
      <c r="Z57" s="46">
        <f t="shared" ref="Z57:AD57" si="44">+Z58+Z70+Z126</f>
        <v>29049</v>
      </c>
      <c r="AA57" s="46">
        <f t="shared" si="44"/>
        <v>30038</v>
      </c>
      <c r="AB57" s="46">
        <f t="shared" si="44"/>
        <v>29132</v>
      </c>
      <c r="AC57" s="46">
        <f t="shared" si="44"/>
        <v>30121</v>
      </c>
      <c r="AD57" s="46">
        <f t="shared" si="44"/>
        <v>33289</v>
      </c>
      <c r="AE57" s="1"/>
      <c r="AG57" s="167">
        <f t="shared" si="13"/>
        <v>0</v>
      </c>
      <c r="AS57" s="175">
        <f t="shared" ref="AS57:AS120" si="45">+Y57-Z57-AA57-AB57-AC57-AD57</f>
        <v>0</v>
      </c>
      <c r="AU57" s="167">
        <f t="shared" si="10"/>
        <v>0</v>
      </c>
    </row>
    <row r="58" spans="1:47">
      <c r="A58" s="45" t="s">
        <v>233</v>
      </c>
      <c r="B58" s="150" t="s">
        <v>100</v>
      </c>
      <c r="C58" s="43"/>
      <c r="D58" s="43"/>
      <c r="E58" s="52"/>
      <c r="F58" s="60"/>
      <c r="G58" s="60"/>
      <c r="H58" s="60"/>
      <c r="I58" s="190"/>
      <c r="J58" s="190"/>
      <c r="K58" s="58"/>
      <c r="L58" s="190"/>
      <c r="M58" s="65"/>
      <c r="N58" s="52"/>
      <c r="O58" s="58"/>
      <c r="P58" s="52"/>
      <c r="Q58" s="52"/>
      <c r="R58" s="59"/>
      <c r="S58" s="52"/>
      <c r="T58" s="52"/>
      <c r="U58" s="58"/>
      <c r="V58" s="58"/>
      <c r="W58" s="58"/>
      <c r="X58" s="58"/>
      <c r="Y58" s="42">
        <f>+SUM(Y59:Y69)</f>
        <v>12500</v>
      </c>
      <c r="Z58" s="42">
        <f t="shared" ref="Z58:AD58" si="46">+SUM(Z59:Z69)</f>
        <v>5612</v>
      </c>
      <c r="AA58" s="42">
        <f t="shared" si="46"/>
        <v>4780</v>
      </c>
      <c r="AB58" s="42">
        <f t="shared" si="46"/>
        <v>1900</v>
      </c>
      <c r="AC58" s="42">
        <f t="shared" si="46"/>
        <v>208</v>
      </c>
      <c r="AD58" s="42">
        <f t="shared" si="46"/>
        <v>0</v>
      </c>
      <c r="AE58" s="78"/>
      <c r="AF58" s="191"/>
      <c r="AG58" s="167">
        <f t="shared" si="13"/>
        <v>0</v>
      </c>
      <c r="AS58" s="175">
        <f t="shared" si="45"/>
        <v>0</v>
      </c>
      <c r="AU58" s="167">
        <f t="shared" si="10"/>
        <v>0</v>
      </c>
    </row>
    <row r="59" spans="1:47">
      <c r="A59" s="45"/>
      <c r="B59" s="151" t="s">
        <v>162</v>
      </c>
      <c r="C59" s="43"/>
      <c r="D59" s="43"/>
      <c r="E59" s="52"/>
      <c r="F59" s="60"/>
      <c r="G59" s="60"/>
      <c r="H59" s="60"/>
      <c r="I59" s="190"/>
      <c r="J59" s="190"/>
      <c r="K59" s="58"/>
      <c r="L59" s="190"/>
      <c r="M59" s="65"/>
      <c r="N59" s="52"/>
      <c r="O59" s="58"/>
      <c r="P59" s="52"/>
      <c r="Q59" s="52"/>
      <c r="R59" s="59"/>
      <c r="S59" s="52"/>
      <c r="T59" s="52"/>
      <c r="U59" s="58"/>
      <c r="V59" s="58"/>
      <c r="W59" s="58"/>
      <c r="X59" s="58"/>
      <c r="Y59" s="49">
        <f>SUM(Z59:AD59)</f>
        <v>3000</v>
      </c>
      <c r="Z59" s="52">
        <v>1200</v>
      </c>
      <c r="AA59" s="52">
        <v>1500</v>
      </c>
      <c r="AB59" s="52">
        <v>300</v>
      </c>
      <c r="AC59" s="42"/>
      <c r="AD59" s="42"/>
      <c r="AE59" s="78"/>
      <c r="AF59" s="192">
        <v>0.3</v>
      </c>
      <c r="AG59" s="167"/>
      <c r="AL59" s="193">
        <v>0.5</v>
      </c>
      <c r="AM59" s="193">
        <v>0.2</v>
      </c>
      <c r="AS59" s="175">
        <f t="shared" si="45"/>
        <v>0</v>
      </c>
      <c r="AU59" s="167">
        <f t="shared" si="10"/>
        <v>0</v>
      </c>
    </row>
    <row r="60" spans="1:47" ht="31">
      <c r="A60" s="45"/>
      <c r="B60" s="151" t="s">
        <v>163</v>
      </c>
      <c r="C60" s="43"/>
      <c r="D60" s="43"/>
      <c r="E60" s="52"/>
      <c r="F60" s="60"/>
      <c r="G60" s="60"/>
      <c r="H60" s="60"/>
      <c r="I60" s="190"/>
      <c r="J60" s="190"/>
      <c r="K60" s="58"/>
      <c r="L60" s="190"/>
      <c r="M60" s="65"/>
      <c r="N60" s="52"/>
      <c r="O60" s="58"/>
      <c r="P60" s="52"/>
      <c r="Q60" s="52"/>
      <c r="R60" s="59"/>
      <c r="S60" s="52"/>
      <c r="T60" s="52"/>
      <c r="U60" s="58"/>
      <c r="V60" s="58"/>
      <c r="W60" s="58"/>
      <c r="X60" s="58"/>
      <c r="Y60" s="49">
        <f>SUM(Z60:AD60)</f>
        <v>1500</v>
      </c>
      <c r="Z60" s="52">
        <v>800</v>
      </c>
      <c r="AA60" s="52">
        <v>400</v>
      </c>
      <c r="AB60" s="52">
        <v>300</v>
      </c>
      <c r="AC60" s="42"/>
      <c r="AD60" s="42"/>
      <c r="AE60" s="78"/>
      <c r="AF60" s="192">
        <v>0.4</v>
      </c>
      <c r="AG60" s="167"/>
      <c r="AL60" s="193">
        <v>0.4</v>
      </c>
      <c r="AM60" s="193">
        <v>0.2</v>
      </c>
      <c r="AS60" s="175">
        <f t="shared" si="45"/>
        <v>0</v>
      </c>
      <c r="AU60" s="167">
        <f t="shared" si="10"/>
        <v>0</v>
      </c>
    </row>
    <row r="61" spans="1:47">
      <c r="A61" s="45"/>
      <c r="B61" s="151" t="s">
        <v>164</v>
      </c>
      <c r="C61" s="43"/>
      <c r="D61" s="43"/>
      <c r="E61" s="52"/>
      <c r="F61" s="60"/>
      <c r="G61" s="60"/>
      <c r="H61" s="60"/>
      <c r="I61" s="190"/>
      <c r="J61" s="190"/>
      <c r="K61" s="58"/>
      <c r="L61" s="190"/>
      <c r="M61" s="65"/>
      <c r="N61" s="52"/>
      <c r="O61" s="58"/>
      <c r="P61" s="52"/>
      <c r="Q61" s="52"/>
      <c r="R61" s="59"/>
      <c r="S61" s="52"/>
      <c r="T61" s="52"/>
      <c r="U61" s="58"/>
      <c r="V61" s="58"/>
      <c r="W61" s="58"/>
      <c r="X61" s="58"/>
      <c r="Y61" s="49">
        <f t="shared" ref="Y61:Y69" si="47">SUM(Z61:AD61)</f>
        <v>300</v>
      </c>
      <c r="Z61" s="52">
        <v>120</v>
      </c>
      <c r="AA61" s="52">
        <v>120</v>
      </c>
      <c r="AB61" s="52">
        <v>60</v>
      </c>
      <c r="AC61" s="42"/>
      <c r="AD61" s="42"/>
      <c r="AE61" s="78"/>
      <c r="AF61" s="192">
        <v>0.4</v>
      </c>
      <c r="AG61" s="167"/>
      <c r="AL61" s="193">
        <v>0.4</v>
      </c>
      <c r="AM61" s="193">
        <v>0.2</v>
      </c>
      <c r="AS61" s="175">
        <f t="shared" si="45"/>
        <v>0</v>
      </c>
      <c r="AU61" s="167">
        <f t="shared" si="10"/>
        <v>0</v>
      </c>
    </row>
    <row r="62" spans="1:47" ht="24" customHeight="1">
      <c r="A62" s="45"/>
      <c r="B62" s="151" t="s">
        <v>165</v>
      </c>
      <c r="C62" s="43"/>
      <c r="D62" s="43"/>
      <c r="E62" s="52"/>
      <c r="F62" s="60"/>
      <c r="G62" s="60"/>
      <c r="H62" s="60"/>
      <c r="I62" s="190"/>
      <c r="J62" s="190"/>
      <c r="K62" s="58"/>
      <c r="L62" s="190"/>
      <c r="M62" s="65"/>
      <c r="N62" s="52"/>
      <c r="O62" s="58"/>
      <c r="P62" s="52"/>
      <c r="Q62" s="52"/>
      <c r="R62" s="59"/>
      <c r="S62" s="52"/>
      <c r="T62" s="52"/>
      <c r="U62" s="58"/>
      <c r="V62" s="58"/>
      <c r="W62" s="58"/>
      <c r="X62" s="58"/>
      <c r="Y62" s="49">
        <f t="shared" si="47"/>
        <v>150</v>
      </c>
      <c r="Z62" s="52">
        <v>60</v>
      </c>
      <c r="AA62" s="52">
        <v>60</v>
      </c>
      <c r="AB62" s="52">
        <v>30</v>
      </c>
      <c r="AC62" s="42"/>
      <c r="AD62" s="42"/>
      <c r="AE62" s="78"/>
      <c r="AF62" s="192">
        <v>0.4</v>
      </c>
      <c r="AG62" s="167"/>
      <c r="AL62" s="193">
        <v>0.4</v>
      </c>
      <c r="AM62" s="193">
        <v>0.2</v>
      </c>
      <c r="AS62" s="175">
        <f t="shared" si="45"/>
        <v>0</v>
      </c>
      <c r="AU62" s="167">
        <f t="shared" si="10"/>
        <v>0</v>
      </c>
    </row>
    <row r="63" spans="1:47" ht="46.5">
      <c r="A63" s="45"/>
      <c r="B63" s="151" t="s">
        <v>166</v>
      </c>
      <c r="C63" s="43"/>
      <c r="D63" s="43"/>
      <c r="E63" s="52"/>
      <c r="F63" s="60"/>
      <c r="G63" s="60"/>
      <c r="H63" s="60"/>
      <c r="I63" s="190"/>
      <c r="J63" s="190"/>
      <c r="K63" s="58"/>
      <c r="L63" s="190"/>
      <c r="M63" s="65"/>
      <c r="N63" s="52"/>
      <c r="O63" s="58"/>
      <c r="P63" s="52"/>
      <c r="Q63" s="52"/>
      <c r="R63" s="59"/>
      <c r="S63" s="52"/>
      <c r="T63" s="52"/>
      <c r="U63" s="58"/>
      <c r="V63" s="58"/>
      <c r="W63" s="58"/>
      <c r="X63" s="58"/>
      <c r="Y63" s="49">
        <f t="shared" si="47"/>
        <v>550</v>
      </c>
      <c r="Z63" s="52">
        <v>220</v>
      </c>
      <c r="AA63" s="52">
        <v>220</v>
      </c>
      <c r="AB63" s="52">
        <v>110</v>
      </c>
      <c r="AC63" s="42"/>
      <c r="AD63" s="42"/>
      <c r="AE63" s="78"/>
      <c r="AF63" s="192">
        <v>0.4</v>
      </c>
      <c r="AG63" s="167"/>
      <c r="AL63" s="193">
        <v>0.4</v>
      </c>
      <c r="AM63" s="193">
        <v>0.2</v>
      </c>
      <c r="AS63" s="175">
        <f t="shared" si="45"/>
        <v>0</v>
      </c>
      <c r="AU63" s="167">
        <f t="shared" si="10"/>
        <v>0</v>
      </c>
    </row>
    <row r="64" spans="1:47" ht="62">
      <c r="A64" s="45"/>
      <c r="B64" s="151" t="s">
        <v>167</v>
      </c>
      <c r="C64" s="43"/>
      <c r="D64" s="43"/>
      <c r="E64" s="52"/>
      <c r="F64" s="60"/>
      <c r="G64" s="60"/>
      <c r="H64" s="60"/>
      <c r="I64" s="190"/>
      <c r="J64" s="190"/>
      <c r="K64" s="58"/>
      <c r="L64" s="190"/>
      <c r="M64" s="65"/>
      <c r="N64" s="52"/>
      <c r="O64" s="58"/>
      <c r="P64" s="52"/>
      <c r="Q64" s="52"/>
      <c r="R64" s="59"/>
      <c r="S64" s="52"/>
      <c r="T64" s="52"/>
      <c r="U64" s="58"/>
      <c r="V64" s="58"/>
      <c r="W64" s="58"/>
      <c r="X64" s="58"/>
      <c r="Y64" s="49">
        <f t="shared" si="47"/>
        <v>2500</v>
      </c>
      <c r="Z64" s="52">
        <v>1000</v>
      </c>
      <c r="AA64" s="52">
        <v>1000</v>
      </c>
      <c r="AB64" s="52">
        <v>500</v>
      </c>
      <c r="AC64" s="42"/>
      <c r="AD64" s="42"/>
      <c r="AE64" s="78"/>
      <c r="AF64" s="192">
        <v>0.4</v>
      </c>
      <c r="AG64" s="167"/>
      <c r="AL64" s="193">
        <v>0.4</v>
      </c>
      <c r="AM64" s="193">
        <v>0.2</v>
      </c>
      <c r="AS64" s="175">
        <f t="shared" si="45"/>
        <v>0</v>
      </c>
      <c r="AU64" s="167">
        <f t="shared" si="10"/>
        <v>0</v>
      </c>
    </row>
    <row r="65" spans="1:47" ht="37.5" customHeight="1">
      <c r="A65" s="45"/>
      <c r="B65" s="151" t="s">
        <v>168</v>
      </c>
      <c r="C65" s="43"/>
      <c r="D65" s="43"/>
      <c r="E65" s="52"/>
      <c r="F65" s="60"/>
      <c r="G65" s="60"/>
      <c r="H65" s="60"/>
      <c r="I65" s="190"/>
      <c r="J65" s="190"/>
      <c r="K65" s="58"/>
      <c r="L65" s="190"/>
      <c r="M65" s="65"/>
      <c r="N65" s="52"/>
      <c r="O65" s="58"/>
      <c r="P65" s="52"/>
      <c r="Q65" s="52"/>
      <c r="R65" s="59"/>
      <c r="S65" s="52"/>
      <c r="T65" s="52"/>
      <c r="U65" s="58"/>
      <c r="V65" s="58"/>
      <c r="W65" s="58"/>
      <c r="X65" s="58"/>
      <c r="Y65" s="49">
        <f t="shared" si="47"/>
        <v>400</v>
      </c>
      <c r="Z65" s="52">
        <v>160</v>
      </c>
      <c r="AA65" s="52">
        <v>160</v>
      </c>
      <c r="AB65" s="52">
        <v>80</v>
      </c>
      <c r="AC65" s="42"/>
      <c r="AD65" s="42"/>
      <c r="AE65" s="78"/>
      <c r="AF65" s="192">
        <v>0.4</v>
      </c>
      <c r="AG65" s="167"/>
      <c r="AL65" s="193">
        <v>0.4</v>
      </c>
      <c r="AM65" s="193">
        <v>0.2</v>
      </c>
      <c r="AS65" s="175">
        <f t="shared" si="45"/>
        <v>0</v>
      </c>
      <c r="AU65" s="167">
        <f t="shared" si="10"/>
        <v>0</v>
      </c>
    </row>
    <row r="66" spans="1:47" ht="46.5">
      <c r="A66" s="45"/>
      <c r="B66" s="151" t="s">
        <v>169</v>
      </c>
      <c r="C66" s="43"/>
      <c r="D66" s="43"/>
      <c r="E66" s="52"/>
      <c r="F66" s="60"/>
      <c r="G66" s="60"/>
      <c r="H66" s="60"/>
      <c r="I66" s="190"/>
      <c r="J66" s="190"/>
      <c r="K66" s="58"/>
      <c r="L66" s="190"/>
      <c r="M66" s="65"/>
      <c r="N66" s="52"/>
      <c r="O66" s="58"/>
      <c r="P66" s="52"/>
      <c r="Q66" s="52"/>
      <c r="R66" s="59"/>
      <c r="S66" s="52"/>
      <c r="T66" s="52"/>
      <c r="U66" s="58"/>
      <c r="V66" s="58"/>
      <c r="W66" s="58"/>
      <c r="X66" s="58"/>
      <c r="Y66" s="49">
        <f t="shared" si="47"/>
        <v>600</v>
      </c>
      <c r="Z66" s="52">
        <v>240</v>
      </c>
      <c r="AA66" s="52">
        <v>240</v>
      </c>
      <c r="AB66" s="52">
        <v>120</v>
      </c>
      <c r="AC66" s="42"/>
      <c r="AD66" s="42"/>
      <c r="AE66" s="78"/>
      <c r="AF66" s="192">
        <v>0.4</v>
      </c>
      <c r="AG66" s="167"/>
      <c r="AL66" s="193">
        <v>0.4</v>
      </c>
      <c r="AM66" s="193">
        <v>0.2</v>
      </c>
      <c r="AS66" s="175">
        <f t="shared" si="45"/>
        <v>0</v>
      </c>
      <c r="AU66" s="167">
        <f t="shared" si="10"/>
        <v>0</v>
      </c>
    </row>
    <row r="67" spans="1:47" ht="31">
      <c r="A67" s="45"/>
      <c r="B67" s="151" t="s">
        <v>170</v>
      </c>
      <c r="C67" s="43"/>
      <c r="D67" s="43"/>
      <c r="E67" s="52"/>
      <c r="F67" s="60"/>
      <c r="G67" s="60"/>
      <c r="H67" s="60"/>
      <c r="I67" s="190"/>
      <c r="J67" s="190"/>
      <c r="K67" s="58"/>
      <c r="L67" s="190"/>
      <c r="M67" s="65"/>
      <c r="N67" s="52"/>
      <c r="O67" s="58"/>
      <c r="P67" s="52"/>
      <c r="Q67" s="52"/>
      <c r="R67" s="59"/>
      <c r="S67" s="52"/>
      <c r="T67" s="52"/>
      <c r="U67" s="58"/>
      <c r="V67" s="58"/>
      <c r="W67" s="58"/>
      <c r="X67" s="58"/>
      <c r="Y67" s="49">
        <f t="shared" si="47"/>
        <v>100</v>
      </c>
      <c r="Z67" s="52">
        <v>40</v>
      </c>
      <c r="AA67" s="52">
        <v>40</v>
      </c>
      <c r="AB67" s="52">
        <v>20</v>
      </c>
      <c r="AC67" s="42"/>
      <c r="AD67" s="42"/>
      <c r="AE67" s="78"/>
      <c r="AF67" s="192">
        <v>0.4</v>
      </c>
      <c r="AG67" s="167"/>
      <c r="AL67" s="193">
        <v>0.4</v>
      </c>
      <c r="AM67" s="193">
        <v>0.2</v>
      </c>
      <c r="AS67" s="175">
        <f t="shared" si="45"/>
        <v>0</v>
      </c>
      <c r="AU67" s="167">
        <f t="shared" si="10"/>
        <v>0</v>
      </c>
    </row>
    <row r="68" spans="1:47" ht="19.5" customHeight="1">
      <c r="A68" s="45"/>
      <c r="B68" s="151" t="s">
        <v>171</v>
      </c>
      <c r="C68" s="43"/>
      <c r="D68" s="43"/>
      <c r="E68" s="52"/>
      <c r="F68" s="60"/>
      <c r="G68" s="60"/>
      <c r="H68" s="60"/>
      <c r="I68" s="190"/>
      <c r="J68" s="190"/>
      <c r="K68" s="58"/>
      <c r="L68" s="190"/>
      <c r="M68" s="65"/>
      <c r="N68" s="52"/>
      <c r="O68" s="58"/>
      <c r="P68" s="52"/>
      <c r="Q68" s="52"/>
      <c r="R68" s="59"/>
      <c r="S68" s="52"/>
      <c r="T68" s="52"/>
      <c r="U68" s="58"/>
      <c r="V68" s="58"/>
      <c r="W68" s="58"/>
      <c r="X68" s="58"/>
      <c r="Y68" s="49">
        <f t="shared" si="47"/>
        <v>600</v>
      </c>
      <c r="Z68" s="52">
        <v>240</v>
      </c>
      <c r="AA68" s="52">
        <v>240</v>
      </c>
      <c r="AB68" s="52">
        <v>120</v>
      </c>
      <c r="AC68" s="42"/>
      <c r="AD68" s="42"/>
      <c r="AE68" s="78"/>
      <c r="AF68" s="192">
        <v>0.4</v>
      </c>
      <c r="AG68" s="167"/>
      <c r="AL68" s="193">
        <v>0.4</v>
      </c>
      <c r="AM68" s="193">
        <v>0.2</v>
      </c>
      <c r="AS68" s="175">
        <f t="shared" si="45"/>
        <v>0</v>
      </c>
      <c r="AU68" s="167">
        <f t="shared" si="10"/>
        <v>0</v>
      </c>
    </row>
    <row r="69" spans="1:47" ht="48.75" customHeight="1">
      <c r="A69" s="45"/>
      <c r="B69" s="151" t="s">
        <v>172</v>
      </c>
      <c r="C69" s="43"/>
      <c r="D69" s="43"/>
      <c r="E69" s="52"/>
      <c r="F69" s="60"/>
      <c r="G69" s="60"/>
      <c r="H69" s="60"/>
      <c r="I69" s="190"/>
      <c r="J69" s="190"/>
      <c r="K69" s="58"/>
      <c r="L69" s="190"/>
      <c r="M69" s="65"/>
      <c r="N69" s="52"/>
      <c r="O69" s="58"/>
      <c r="P69" s="52"/>
      <c r="Q69" s="52"/>
      <c r="R69" s="59"/>
      <c r="S69" s="52"/>
      <c r="T69" s="52"/>
      <c r="U69" s="58"/>
      <c r="V69" s="58"/>
      <c r="W69" s="58"/>
      <c r="X69" s="58"/>
      <c r="Y69" s="49">
        <f t="shared" si="47"/>
        <v>2800</v>
      </c>
      <c r="Z69" s="52">
        <v>1532</v>
      </c>
      <c r="AA69" s="52">
        <v>800</v>
      </c>
      <c r="AB69" s="52">
        <v>260</v>
      </c>
      <c r="AC69" s="52">
        <v>208</v>
      </c>
      <c r="AD69" s="42"/>
      <c r="AE69" s="78"/>
      <c r="AF69" s="192">
        <v>0.4</v>
      </c>
      <c r="AG69" s="167"/>
      <c r="AL69" s="193">
        <v>0.4</v>
      </c>
      <c r="AM69" s="193">
        <v>0.2</v>
      </c>
      <c r="AS69" s="175">
        <f t="shared" si="45"/>
        <v>0</v>
      </c>
      <c r="AU69" s="167">
        <f t="shared" si="10"/>
        <v>0</v>
      </c>
    </row>
    <row r="70" spans="1:47" ht="31">
      <c r="A70" s="45" t="s">
        <v>234</v>
      </c>
      <c r="B70" s="150" t="s">
        <v>131</v>
      </c>
      <c r="C70" s="43"/>
      <c r="D70" s="43"/>
      <c r="E70" s="52"/>
      <c r="F70" s="60"/>
      <c r="G70" s="60"/>
      <c r="H70" s="60"/>
      <c r="I70" s="190"/>
      <c r="J70" s="190"/>
      <c r="K70" s="58"/>
      <c r="L70" s="190"/>
      <c r="M70" s="65"/>
      <c r="N70" s="52"/>
      <c r="O70" s="58"/>
      <c r="P70" s="52"/>
      <c r="Q70" s="52"/>
      <c r="R70" s="59"/>
      <c r="S70" s="52"/>
      <c r="T70" s="52"/>
      <c r="U70" s="58"/>
      <c r="V70" s="58"/>
      <c r="W70" s="58"/>
      <c r="X70" s="58"/>
      <c r="Y70" s="42">
        <f>+Y71+Y118</f>
        <v>60143</v>
      </c>
      <c r="Z70" s="42">
        <f t="shared" ref="Z70:AD70" si="48">+Z71+Z118</f>
        <v>10169</v>
      </c>
      <c r="AA70" s="42">
        <f t="shared" si="48"/>
        <v>11857</v>
      </c>
      <c r="AB70" s="42">
        <f t="shared" si="48"/>
        <v>12666</v>
      </c>
      <c r="AC70" s="42">
        <f t="shared" si="48"/>
        <v>11908</v>
      </c>
      <c r="AD70" s="42">
        <f t="shared" si="48"/>
        <v>13543</v>
      </c>
      <c r="AE70" s="78"/>
      <c r="AF70" s="191"/>
      <c r="AG70" s="167">
        <f t="shared" si="13"/>
        <v>0</v>
      </c>
      <c r="AS70" s="175">
        <f t="shared" si="45"/>
        <v>0</v>
      </c>
      <c r="AU70" s="167">
        <f t="shared" si="10"/>
        <v>0</v>
      </c>
    </row>
    <row r="71" spans="1:47" ht="31">
      <c r="A71" s="45" t="s">
        <v>27</v>
      </c>
      <c r="B71" s="150" t="s">
        <v>131</v>
      </c>
      <c r="C71" s="43"/>
      <c r="D71" s="43"/>
      <c r="E71" s="52"/>
      <c r="F71" s="60"/>
      <c r="G71" s="60"/>
      <c r="H71" s="60"/>
      <c r="I71" s="190"/>
      <c r="J71" s="190"/>
      <c r="K71" s="58"/>
      <c r="L71" s="190"/>
      <c r="M71" s="65"/>
      <c r="N71" s="52"/>
      <c r="O71" s="58"/>
      <c r="P71" s="52"/>
      <c r="Q71" s="52"/>
      <c r="R71" s="59"/>
      <c r="S71" s="52"/>
      <c r="T71" s="52"/>
      <c r="U71" s="58"/>
      <c r="V71" s="58"/>
      <c r="W71" s="58"/>
      <c r="X71" s="58"/>
      <c r="Y71" s="42">
        <f>+Y72+Y82+Y91+Y101+Y108+Y111</f>
        <v>56265</v>
      </c>
      <c r="Z71" s="42">
        <f>+Z72+Z82+Z91+Z101+Z108+Z111</f>
        <v>9002</v>
      </c>
      <c r="AA71" s="42">
        <f t="shared" ref="AA71:AD71" si="49">+AA72+AA82+AA91+AA101+AA108+AA111</f>
        <v>10587</v>
      </c>
      <c r="AB71" s="42">
        <f t="shared" si="49"/>
        <v>11536</v>
      </c>
      <c r="AC71" s="42">
        <f t="shared" si="49"/>
        <v>11597</v>
      </c>
      <c r="AD71" s="42">
        <f t="shared" si="49"/>
        <v>13543</v>
      </c>
      <c r="AE71" s="78"/>
      <c r="AF71" s="191"/>
      <c r="AG71" s="167"/>
      <c r="AS71" s="175">
        <f t="shared" si="45"/>
        <v>0</v>
      </c>
      <c r="AU71" s="167">
        <f t="shared" si="10"/>
        <v>0</v>
      </c>
    </row>
    <row r="72" spans="1:47">
      <c r="A72" s="43" t="s">
        <v>6</v>
      </c>
      <c r="B72" s="150" t="s">
        <v>173</v>
      </c>
      <c r="C72" s="43"/>
      <c r="D72" s="43"/>
      <c r="E72" s="52"/>
      <c r="F72" s="60"/>
      <c r="G72" s="60"/>
      <c r="H72" s="60"/>
      <c r="I72" s="190"/>
      <c r="J72" s="190"/>
      <c r="K72" s="58"/>
      <c r="L72" s="190"/>
      <c r="M72" s="65"/>
      <c r="N72" s="52"/>
      <c r="O72" s="58"/>
      <c r="P72" s="52"/>
      <c r="Q72" s="52"/>
      <c r="R72" s="59"/>
      <c r="S72" s="52"/>
      <c r="T72" s="52"/>
      <c r="U72" s="58"/>
      <c r="V72" s="58"/>
      <c r="W72" s="58"/>
      <c r="X72" s="58"/>
      <c r="Y72" s="42">
        <f>SUM(Y73:Y81)</f>
        <v>15365</v>
      </c>
      <c r="Z72" s="42">
        <f t="shared" ref="Z72:AD72" si="50">SUM(Z73:Z81)</f>
        <v>2458</v>
      </c>
      <c r="AA72" s="42">
        <f t="shared" si="50"/>
        <v>2968</v>
      </c>
      <c r="AB72" s="42">
        <f t="shared" si="50"/>
        <v>3173</v>
      </c>
      <c r="AC72" s="42">
        <f t="shared" si="50"/>
        <v>3126</v>
      </c>
      <c r="AD72" s="42">
        <f t="shared" si="50"/>
        <v>3640</v>
      </c>
      <c r="AE72" s="43"/>
      <c r="AF72" s="194"/>
      <c r="AG72" s="167">
        <f t="shared" si="13"/>
        <v>0</v>
      </c>
      <c r="AI72" s="55">
        <f>1500/5</f>
        <v>300</v>
      </c>
      <c r="AL72" s="195"/>
      <c r="AM72" s="196"/>
      <c r="AN72" s="196"/>
      <c r="AO72" s="196"/>
      <c r="AP72" s="196"/>
      <c r="AQ72" s="196"/>
      <c r="AR72" s="196"/>
      <c r="AS72" s="175">
        <f t="shared" si="45"/>
        <v>0</v>
      </c>
      <c r="AT72" s="196"/>
      <c r="AU72" s="167">
        <f t="shared" si="10"/>
        <v>0</v>
      </c>
    </row>
    <row r="73" spans="1:47" ht="31">
      <c r="A73" s="43"/>
      <c r="B73" s="151" t="s">
        <v>174</v>
      </c>
      <c r="C73" s="43"/>
      <c r="D73" s="43"/>
      <c r="E73" s="52"/>
      <c r="F73" s="60"/>
      <c r="G73" s="60"/>
      <c r="H73" s="60"/>
      <c r="I73" s="190"/>
      <c r="J73" s="190"/>
      <c r="K73" s="58"/>
      <c r="L73" s="190"/>
      <c r="M73" s="65"/>
      <c r="N73" s="52"/>
      <c r="O73" s="58"/>
      <c r="P73" s="52"/>
      <c r="Q73" s="52"/>
      <c r="R73" s="59"/>
      <c r="S73" s="52"/>
      <c r="T73" s="52"/>
      <c r="U73" s="58"/>
      <c r="V73" s="58"/>
      <c r="W73" s="58"/>
      <c r="X73" s="58"/>
      <c r="Y73" s="49">
        <f t="shared" ref="Y73:Y81" si="51">SUM(Z73:AD73)</f>
        <v>175</v>
      </c>
      <c r="Z73" s="52">
        <v>28</v>
      </c>
      <c r="AA73" s="52">
        <v>32</v>
      </c>
      <c r="AB73" s="52">
        <v>35</v>
      </c>
      <c r="AC73" s="52">
        <v>36</v>
      </c>
      <c r="AD73" s="52">
        <v>44</v>
      </c>
      <c r="AE73" s="43"/>
      <c r="AF73" s="197">
        <v>0.16</v>
      </c>
      <c r="AG73" s="167"/>
      <c r="AL73" s="193">
        <v>0.18</v>
      </c>
      <c r="AM73" s="193">
        <v>0.2</v>
      </c>
      <c r="AN73" s="193">
        <v>0.21</v>
      </c>
      <c r="AO73" s="193">
        <v>0.25</v>
      </c>
      <c r="AS73" s="175">
        <f t="shared" si="45"/>
        <v>0</v>
      </c>
      <c r="AU73" s="167">
        <f t="shared" si="10"/>
        <v>0</v>
      </c>
    </row>
    <row r="74" spans="1:47" ht="31">
      <c r="A74" s="43"/>
      <c r="B74" s="151" t="s">
        <v>175</v>
      </c>
      <c r="C74" s="43"/>
      <c r="D74" s="43"/>
      <c r="E74" s="52"/>
      <c r="F74" s="60"/>
      <c r="G74" s="60"/>
      <c r="H74" s="60"/>
      <c r="I74" s="190"/>
      <c r="J74" s="190"/>
      <c r="K74" s="58"/>
      <c r="L74" s="190"/>
      <c r="M74" s="65"/>
      <c r="N74" s="52"/>
      <c r="O74" s="58"/>
      <c r="P74" s="52"/>
      <c r="Q74" s="52"/>
      <c r="R74" s="59"/>
      <c r="S74" s="52"/>
      <c r="T74" s="52"/>
      <c r="U74" s="58"/>
      <c r="V74" s="58"/>
      <c r="W74" s="58"/>
      <c r="X74" s="58"/>
      <c r="Y74" s="49">
        <f t="shared" si="51"/>
        <v>3500</v>
      </c>
      <c r="Z74" s="52">
        <v>560</v>
      </c>
      <c r="AA74" s="52">
        <v>830</v>
      </c>
      <c r="AB74" s="52">
        <v>800</v>
      </c>
      <c r="AC74" s="52">
        <v>635</v>
      </c>
      <c r="AD74" s="52">
        <v>675</v>
      </c>
      <c r="AE74" s="43"/>
      <c r="AF74" s="197">
        <v>0.16</v>
      </c>
      <c r="AG74" s="167"/>
      <c r="AL74" s="193">
        <v>0.18</v>
      </c>
      <c r="AM74" s="193">
        <v>0.2</v>
      </c>
      <c r="AN74" s="193">
        <v>0.21</v>
      </c>
      <c r="AO74" s="193">
        <v>0.25</v>
      </c>
      <c r="AS74" s="175">
        <f t="shared" si="45"/>
        <v>0</v>
      </c>
      <c r="AU74" s="167">
        <f t="shared" ref="AU74:AU137" si="52">+AD74+AC74+AB74+AA74+Z74-Y74</f>
        <v>0</v>
      </c>
    </row>
    <row r="75" spans="1:47" ht="31">
      <c r="A75" s="43"/>
      <c r="B75" s="151" t="s">
        <v>176</v>
      </c>
      <c r="C75" s="43"/>
      <c r="D75" s="43"/>
      <c r="E75" s="52"/>
      <c r="F75" s="60"/>
      <c r="G75" s="60"/>
      <c r="H75" s="60"/>
      <c r="I75" s="190"/>
      <c r="J75" s="190"/>
      <c r="K75" s="58"/>
      <c r="L75" s="190"/>
      <c r="M75" s="65"/>
      <c r="N75" s="52"/>
      <c r="O75" s="58"/>
      <c r="P75" s="52"/>
      <c r="Q75" s="52"/>
      <c r="R75" s="59"/>
      <c r="S75" s="52"/>
      <c r="T75" s="52"/>
      <c r="U75" s="58"/>
      <c r="V75" s="58"/>
      <c r="W75" s="58"/>
      <c r="X75" s="58"/>
      <c r="Y75" s="49">
        <f t="shared" si="51"/>
        <v>770</v>
      </c>
      <c r="Z75" s="52">
        <v>123</v>
      </c>
      <c r="AA75" s="52">
        <v>139</v>
      </c>
      <c r="AB75" s="52">
        <v>154</v>
      </c>
      <c r="AC75" s="52">
        <v>162</v>
      </c>
      <c r="AD75" s="52">
        <v>192</v>
      </c>
      <c r="AE75" s="43"/>
      <c r="AF75" s="197">
        <v>0.16</v>
      </c>
      <c r="AG75" s="167"/>
      <c r="AL75" s="193">
        <v>0.18</v>
      </c>
      <c r="AM75" s="193">
        <v>0.2</v>
      </c>
      <c r="AN75" s="193">
        <v>0.21</v>
      </c>
      <c r="AO75" s="193">
        <v>0.25</v>
      </c>
      <c r="AS75" s="175">
        <f t="shared" si="45"/>
        <v>0</v>
      </c>
      <c r="AU75" s="167">
        <f t="shared" si="52"/>
        <v>0</v>
      </c>
    </row>
    <row r="76" spans="1:47" ht="31">
      <c r="A76" s="43"/>
      <c r="B76" s="151" t="s">
        <v>177</v>
      </c>
      <c r="C76" s="43"/>
      <c r="D76" s="43"/>
      <c r="E76" s="52"/>
      <c r="F76" s="60"/>
      <c r="G76" s="60"/>
      <c r="H76" s="60"/>
      <c r="I76" s="190"/>
      <c r="J76" s="190"/>
      <c r="K76" s="58"/>
      <c r="L76" s="190"/>
      <c r="M76" s="65"/>
      <c r="N76" s="52"/>
      <c r="O76" s="58"/>
      <c r="P76" s="52"/>
      <c r="Q76" s="52"/>
      <c r="R76" s="59"/>
      <c r="S76" s="52"/>
      <c r="T76" s="52"/>
      <c r="U76" s="58"/>
      <c r="V76" s="58"/>
      <c r="W76" s="58"/>
      <c r="X76" s="58"/>
      <c r="Y76" s="49">
        <f t="shared" si="51"/>
        <v>875</v>
      </c>
      <c r="Z76" s="52">
        <v>140</v>
      </c>
      <c r="AA76" s="52">
        <v>158</v>
      </c>
      <c r="AB76" s="52">
        <v>175</v>
      </c>
      <c r="AC76" s="52">
        <v>184</v>
      </c>
      <c r="AD76" s="52">
        <v>218</v>
      </c>
      <c r="AE76" s="43"/>
      <c r="AF76" s="197">
        <v>0.16</v>
      </c>
      <c r="AG76" s="167"/>
      <c r="AL76" s="193">
        <v>0.18</v>
      </c>
      <c r="AM76" s="193">
        <v>0.2</v>
      </c>
      <c r="AN76" s="193">
        <v>0.21</v>
      </c>
      <c r="AO76" s="193">
        <v>0.25</v>
      </c>
      <c r="AS76" s="175">
        <f t="shared" si="45"/>
        <v>0</v>
      </c>
      <c r="AU76" s="167">
        <f t="shared" si="52"/>
        <v>0</v>
      </c>
    </row>
    <row r="77" spans="1:47" ht="31">
      <c r="A77" s="43"/>
      <c r="B77" s="151" t="s">
        <v>178</v>
      </c>
      <c r="C77" s="43"/>
      <c r="D77" s="43"/>
      <c r="E77" s="52"/>
      <c r="F77" s="60"/>
      <c r="G77" s="60"/>
      <c r="H77" s="60"/>
      <c r="I77" s="190"/>
      <c r="J77" s="190"/>
      <c r="K77" s="58"/>
      <c r="L77" s="190"/>
      <c r="M77" s="65"/>
      <c r="N77" s="52"/>
      <c r="O77" s="58"/>
      <c r="P77" s="52"/>
      <c r="Q77" s="52"/>
      <c r="R77" s="59"/>
      <c r="S77" s="52"/>
      <c r="T77" s="52"/>
      <c r="U77" s="58"/>
      <c r="V77" s="58"/>
      <c r="W77" s="58"/>
      <c r="X77" s="58"/>
      <c r="Y77" s="49">
        <f t="shared" si="51"/>
        <v>525</v>
      </c>
      <c r="Z77" s="52">
        <v>84</v>
      </c>
      <c r="AA77" s="52">
        <v>95</v>
      </c>
      <c r="AB77" s="52">
        <v>105</v>
      </c>
      <c r="AC77" s="52">
        <v>110</v>
      </c>
      <c r="AD77" s="52">
        <v>131</v>
      </c>
      <c r="AE77" s="43"/>
      <c r="AF77" s="197">
        <v>0.16</v>
      </c>
      <c r="AG77" s="167"/>
      <c r="AL77" s="193">
        <v>0.18</v>
      </c>
      <c r="AM77" s="193">
        <v>0.2</v>
      </c>
      <c r="AN77" s="193">
        <v>0.21</v>
      </c>
      <c r="AO77" s="193">
        <v>0.25</v>
      </c>
      <c r="AS77" s="175">
        <f t="shared" si="45"/>
        <v>0</v>
      </c>
      <c r="AU77" s="167">
        <f t="shared" si="52"/>
        <v>0</v>
      </c>
    </row>
    <row r="78" spans="1:47" ht="31">
      <c r="A78" s="43"/>
      <c r="B78" s="151" t="s">
        <v>179</v>
      </c>
      <c r="C78" s="43"/>
      <c r="D78" s="43"/>
      <c r="E78" s="52"/>
      <c r="F78" s="60"/>
      <c r="G78" s="60"/>
      <c r="H78" s="60"/>
      <c r="I78" s="190"/>
      <c r="J78" s="190"/>
      <c r="K78" s="58"/>
      <c r="L78" s="190"/>
      <c r="M78" s="65"/>
      <c r="N78" s="52"/>
      <c r="O78" s="58"/>
      <c r="P78" s="52"/>
      <c r="Q78" s="52"/>
      <c r="R78" s="59"/>
      <c r="S78" s="52"/>
      <c r="T78" s="52"/>
      <c r="U78" s="58"/>
      <c r="V78" s="58"/>
      <c r="W78" s="58"/>
      <c r="X78" s="58"/>
      <c r="Y78" s="49">
        <f t="shared" si="51"/>
        <v>2800</v>
      </c>
      <c r="Z78" s="52">
        <v>448</v>
      </c>
      <c r="AA78" s="52">
        <v>504</v>
      </c>
      <c r="AB78" s="52">
        <v>560</v>
      </c>
      <c r="AC78" s="52">
        <v>588</v>
      </c>
      <c r="AD78" s="52">
        <v>700</v>
      </c>
      <c r="AE78" s="43"/>
      <c r="AF78" s="197">
        <v>0.16</v>
      </c>
      <c r="AG78" s="167"/>
      <c r="AL78" s="193">
        <v>0.18</v>
      </c>
      <c r="AM78" s="193">
        <v>0.2</v>
      </c>
      <c r="AN78" s="193">
        <v>0.21</v>
      </c>
      <c r="AO78" s="193">
        <v>0.25</v>
      </c>
      <c r="AS78" s="175">
        <f t="shared" si="45"/>
        <v>0</v>
      </c>
      <c r="AU78" s="167">
        <f t="shared" si="52"/>
        <v>0</v>
      </c>
    </row>
    <row r="79" spans="1:47" ht="31">
      <c r="A79" s="43"/>
      <c r="B79" s="151" t="s">
        <v>180</v>
      </c>
      <c r="C79" s="43"/>
      <c r="D79" s="43"/>
      <c r="E79" s="52"/>
      <c r="F79" s="60"/>
      <c r="G79" s="60"/>
      <c r="H79" s="60"/>
      <c r="I79" s="190"/>
      <c r="J79" s="190"/>
      <c r="K79" s="58"/>
      <c r="L79" s="190"/>
      <c r="M79" s="65"/>
      <c r="N79" s="52"/>
      <c r="O79" s="58"/>
      <c r="P79" s="52"/>
      <c r="Q79" s="52"/>
      <c r="R79" s="59"/>
      <c r="S79" s="52"/>
      <c r="T79" s="52"/>
      <c r="U79" s="58"/>
      <c r="V79" s="58"/>
      <c r="W79" s="58"/>
      <c r="X79" s="58"/>
      <c r="Y79" s="49">
        <f t="shared" si="51"/>
        <v>3150</v>
      </c>
      <c r="Z79" s="52">
        <v>504</v>
      </c>
      <c r="AA79" s="52">
        <v>567</v>
      </c>
      <c r="AB79" s="52">
        <v>630</v>
      </c>
      <c r="AC79" s="52">
        <v>661</v>
      </c>
      <c r="AD79" s="52">
        <v>788</v>
      </c>
      <c r="AE79" s="43"/>
      <c r="AF79" s="197">
        <v>0.16</v>
      </c>
      <c r="AG79" s="167"/>
      <c r="AL79" s="193">
        <v>0.18</v>
      </c>
      <c r="AM79" s="193">
        <v>0.2</v>
      </c>
      <c r="AN79" s="193">
        <v>0.21</v>
      </c>
      <c r="AO79" s="193">
        <v>0.25</v>
      </c>
      <c r="AS79" s="175">
        <f t="shared" si="45"/>
        <v>0</v>
      </c>
      <c r="AU79" s="167">
        <f t="shared" si="52"/>
        <v>0</v>
      </c>
    </row>
    <row r="80" spans="1:47" ht="31">
      <c r="A80" s="43"/>
      <c r="B80" s="151" t="s">
        <v>181</v>
      </c>
      <c r="C80" s="43"/>
      <c r="D80" s="43"/>
      <c r="E80" s="52"/>
      <c r="F80" s="60"/>
      <c r="G80" s="60"/>
      <c r="H80" s="60"/>
      <c r="I80" s="190"/>
      <c r="J80" s="190"/>
      <c r="K80" s="58"/>
      <c r="L80" s="190"/>
      <c r="M80" s="65"/>
      <c r="N80" s="52"/>
      <c r="O80" s="58"/>
      <c r="P80" s="52"/>
      <c r="Q80" s="52"/>
      <c r="R80" s="59"/>
      <c r="S80" s="52"/>
      <c r="T80" s="52"/>
      <c r="U80" s="58"/>
      <c r="V80" s="58"/>
      <c r="W80" s="58"/>
      <c r="X80" s="58"/>
      <c r="Y80" s="49">
        <f t="shared" si="51"/>
        <v>770</v>
      </c>
      <c r="Z80" s="52">
        <v>123</v>
      </c>
      <c r="AA80" s="52">
        <v>139</v>
      </c>
      <c r="AB80" s="52">
        <v>154</v>
      </c>
      <c r="AC80" s="52">
        <v>162</v>
      </c>
      <c r="AD80" s="52">
        <v>192</v>
      </c>
      <c r="AE80" s="43"/>
      <c r="AF80" s="197">
        <v>0.16</v>
      </c>
      <c r="AG80" s="167"/>
      <c r="AL80" s="193">
        <v>0.18</v>
      </c>
      <c r="AM80" s="193">
        <v>0.2</v>
      </c>
      <c r="AN80" s="193">
        <v>0.21</v>
      </c>
      <c r="AO80" s="193">
        <v>0.25</v>
      </c>
      <c r="AS80" s="175">
        <f t="shared" si="45"/>
        <v>0</v>
      </c>
      <c r="AU80" s="167">
        <f t="shared" si="52"/>
        <v>0</v>
      </c>
    </row>
    <row r="81" spans="1:47" ht="31">
      <c r="A81" s="43"/>
      <c r="B81" s="151" t="s">
        <v>182</v>
      </c>
      <c r="C81" s="43"/>
      <c r="D81" s="43"/>
      <c r="E81" s="52"/>
      <c r="F81" s="60"/>
      <c r="G81" s="60"/>
      <c r="H81" s="60"/>
      <c r="I81" s="190"/>
      <c r="J81" s="190"/>
      <c r="K81" s="58"/>
      <c r="L81" s="190"/>
      <c r="M81" s="65"/>
      <c r="N81" s="52"/>
      <c r="O81" s="58"/>
      <c r="P81" s="52"/>
      <c r="Q81" s="52"/>
      <c r="R81" s="59"/>
      <c r="S81" s="52"/>
      <c r="T81" s="52"/>
      <c r="U81" s="58"/>
      <c r="V81" s="58"/>
      <c r="W81" s="58"/>
      <c r="X81" s="58"/>
      <c r="Y81" s="49">
        <f t="shared" si="51"/>
        <v>2800</v>
      </c>
      <c r="Z81" s="52">
        <v>448</v>
      </c>
      <c r="AA81" s="52">
        <v>504</v>
      </c>
      <c r="AB81" s="52">
        <v>560</v>
      </c>
      <c r="AC81" s="52">
        <v>588</v>
      </c>
      <c r="AD81" s="52">
        <v>700</v>
      </c>
      <c r="AE81" s="43"/>
      <c r="AF81" s="197">
        <v>0.16</v>
      </c>
      <c r="AG81" s="167"/>
      <c r="AL81" s="193">
        <v>0.18</v>
      </c>
      <c r="AM81" s="193">
        <v>0.2</v>
      </c>
      <c r="AN81" s="193">
        <v>0.21</v>
      </c>
      <c r="AO81" s="193">
        <v>0.25</v>
      </c>
      <c r="AS81" s="175">
        <f t="shared" si="45"/>
        <v>0</v>
      </c>
      <c r="AU81" s="167">
        <f t="shared" si="52"/>
        <v>0</v>
      </c>
    </row>
    <row r="82" spans="1:47">
      <c r="A82" s="45" t="s">
        <v>6</v>
      </c>
      <c r="B82" s="150" t="s">
        <v>132</v>
      </c>
      <c r="C82" s="43"/>
      <c r="D82" s="43"/>
      <c r="E82" s="52"/>
      <c r="F82" s="60"/>
      <c r="G82" s="60"/>
      <c r="H82" s="60"/>
      <c r="I82" s="190"/>
      <c r="J82" s="190"/>
      <c r="K82" s="58"/>
      <c r="L82" s="190"/>
      <c r="M82" s="65"/>
      <c r="N82" s="52"/>
      <c r="O82" s="58"/>
      <c r="P82" s="52"/>
      <c r="Q82" s="52"/>
      <c r="R82" s="59"/>
      <c r="S82" s="52"/>
      <c r="T82" s="52"/>
      <c r="U82" s="58"/>
      <c r="V82" s="58"/>
      <c r="W82" s="58"/>
      <c r="X82" s="58"/>
      <c r="Y82" s="42">
        <f>+SUM(Y83:Y90)</f>
        <v>24900</v>
      </c>
      <c r="Z82" s="42">
        <f t="shared" ref="Z82:AD82" si="53">+SUM(Z83:Z90)</f>
        <v>3984</v>
      </c>
      <c r="AA82" s="42">
        <f t="shared" si="53"/>
        <v>4739</v>
      </c>
      <c r="AB82" s="42">
        <f t="shared" si="53"/>
        <v>5163</v>
      </c>
      <c r="AC82" s="42">
        <f t="shared" si="53"/>
        <v>5111</v>
      </c>
      <c r="AD82" s="42">
        <f t="shared" si="53"/>
        <v>5903</v>
      </c>
      <c r="AE82" s="41"/>
      <c r="AF82" s="197">
        <v>0.16</v>
      </c>
      <c r="AG82" s="167"/>
      <c r="AL82" s="193">
        <v>0.18</v>
      </c>
      <c r="AM82" s="193">
        <v>0.2</v>
      </c>
      <c r="AN82" s="193">
        <v>0.21</v>
      </c>
      <c r="AO82" s="193">
        <v>0.25</v>
      </c>
      <c r="AS82" s="175">
        <f t="shared" si="45"/>
        <v>0</v>
      </c>
      <c r="AU82" s="167">
        <f t="shared" si="52"/>
        <v>0</v>
      </c>
    </row>
    <row r="83" spans="1:47">
      <c r="A83" s="45"/>
      <c r="B83" s="151" t="s">
        <v>183</v>
      </c>
      <c r="C83" s="43"/>
      <c r="D83" s="43"/>
      <c r="E83" s="52"/>
      <c r="F83" s="60"/>
      <c r="G83" s="60"/>
      <c r="H83" s="60"/>
      <c r="I83" s="190"/>
      <c r="J83" s="190"/>
      <c r="K83" s="58"/>
      <c r="L83" s="190"/>
      <c r="M83" s="65"/>
      <c r="N83" s="52"/>
      <c r="O83" s="58"/>
      <c r="P83" s="52"/>
      <c r="Q83" s="52"/>
      <c r="R83" s="59"/>
      <c r="S83" s="52"/>
      <c r="T83" s="52"/>
      <c r="U83" s="58"/>
      <c r="V83" s="58"/>
      <c r="W83" s="58"/>
      <c r="X83" s="58"/>
      <c r="Y83" s="49">
        <f t="shared" ref="Y83:Y90" si="54">SUM(Z83:AD83)</f>
        <v>4200</v>
      </c>
      <c r="Z83" s="52">
        <v>672</v>
      </c>
      <c r="AA83" s="52">
        <v>756</v>
      </c>
      <c r="AB83" s="52">
        <v>840</v>
      </c>
      <c r="AC83" s="52">
        <v>882</v>
      </c>
      <c r="AD83" s="52">
        <v>1050</v>
      </c>
      <c r="AE83" s="43"/>
      <c r="AF83" s="197">
        <v>0.16</v>
      </c>
      <c r="AG83" s="167"/>
      <c r="AL83" s="193">
        <v>0.18</v>
      </c>
      <c r="AM83" s="193">
        <v>0.2</v>
      </c>
      <c r="AN83" s="193">
        <v>0.21</v>
      </c>
      <c r="AO83" s="193">
        <v>0.25</v>
      </c>
      <c r="AS83" s="175">
        <f t="shared" si="45"/>
        <v>0</v>
      </c>
      <c r="AU83" s="167">
        <f t="shared" si="52"/>
        <v>0</v>
      </c>
    </row>
    <row r="84" spans="1:47" ht="31">
      <c r="A84" s="43"/>
      <c r="B84" s="151" t="s">
        <v>184</v>
      </c>
      <c r="C84" s="43"/>
      <c r="D84" s="43"/>
      <c r="E84" s="52"/>
      <c r="F84" s="60"/>
      <c r="G84" s="60"/>
      <c r="H84" s="60"/>
      <c r="I84" s="190"/>
      <c r="J84" s="190"/>
      <c r="K84" s="58"/>
      <c r="L84" s="190"/>
      <c r="M84" s="65"/>
      <c r="N84" s="52"/>
      <c r="O84" s="58"/>
      <c r="P84" s="52"/>
      <c r="Q84" s="52"/>
      <c r="R84" s="59"/>
      <c r="S84" s="52"/>
      <c r="T84" s="52"/>
      <c r="U84" s="58"/>
      <c r="V84" s="58"/>
      <c r="W84" s="58"/>
      <c r="X84" s="58"/>
      <c r="Y84" s="49">
        <f t="shared" si="54"/>
        <v>600</v>
      </c>
      <c r="Z84" s="52">
        <v>96</v>
      </c>
      <c r="AA84" s="52">
        <v>108</v>
      </c>
      <c r="AB84" s="52">
        <v>120</v>
      </c>
      <c r="AC84" s="52">
        <v>126</v>
      </c>
      <c r="AD84" s="52">
        <v>150</v>
      </c>
      <c r="AE84" s="43"/>
      <c r="AF84" s="197">
        <v>0.16</v>
      </c>
      <c r="AG84" s="167"/>
      <c r="AL84" s="193">
        <v>0.18</v>
      </c>
      <c r="AM84" s="193">
        <v>0.2</v>
      </c>
      <c r="AN84" s="193">
        <v>0.21</v>
      </c>
      <c r="AO84" s="193">
        <v>0.25</v>
      </c>
      <c r="AS84" s="175">
        <f t="shared" si="45"/>
        <v>0</v>
      </c>
      <c r="AU84" s="167">
        <f t="shared" si="52"/>
        <v>0</v>
      </c>
    </row>
    <row r="85" spans="1:47" ht="31">
      <c r="A85" s="43"/>
      <c r="B85" s="151" t="s">
        <v>185</v>
      </c>
      <c r="C85" s="43"/>
      <c r="D85" s="43"/>
      <c r="E85" s="52"/>
      <c r="F85" s="60"/>
      <c r="G85" s="60"/>
      <c r="H85" s="60"/>
      <c r="I85" s="190"/>
      <c r="J85" s="190"/>
      <c r="K85" s="58"/>
      <c r="L85" s="190"/>
      <c r="M85" s="65"/>
      <c r="N85" s="52"/>
      <c r="O85" s="58"/>
      <c r="P85" s="52"/>
      <c r="Q85" s="52"/>
      <c r="R85" s="59"/>
      <c r="S85" s="52"/>
      <c r="T85" s="52"/>
      <c r="U85" s="58"/>
      <c r="V85" s="58"/>
      <c r="W85" s="58"/>
      <c r="X85" s="58"/>
      <c r="Y85" s="49">
        <f t="shared" si="54"/>
        <v>5000</v>
      </c>
      <c r="Z85" s="52">
        <v>800</v>
      </c>
      <c r="AA85" s="52">
        <v>900</v>
      </c>
      <c r="AB85" s="52">
        <v>1000</v>
      </c>
      <c r="AC85" s="52">
        <v>1050</v>
      </c>
      <c r="AD85" s="52">
        <v>1250</v>
      </c>
      <c r="AE85" s="43"/>
      <c r="AF85" s="197">
        <v>0.16</v>
      </c>
      <c r="AG85" s="167"/>
      <c r="AL85" s="193">
        <v>0.18</v>
      </c>
      <c r="AM85" s="193">
        <v>0.2</v>
      </c>
      <c r="AN85" s="193">
        <v>0.21</v>
      </c>
      <c r="AO85" s="193">
        <v>0.25</v>
      </c>
      <c r="AS85" s="175">
        <f t="shared" si="45"/>
        <v>0</v>
      </c>
      <c r="AU85" s="167">
        <f t="shared" si="52"/>
        <v>0</v>
      </c>
    </row>
    <row r="86" spans="1:47">
      <c r="A86" s="43"/>
      <c r="B86" s="151" t="s">
        <v>186</v>
      </c>
      <c r="C86" s="43"/>
      <c r="D86" s="43"/>
      <c r="E86" s="52"/>
      <c r="F86" s="60"/>
      <c r="G86" s="60"/>
      <c r="H86" s="60"/>
      <c r="I86" s="190"/>
      <c r="J86" s="190"/>
      <c r="K86" s="58"/>
      <c r="L86" s="190"/>
      <c r="M86" s="65"/>
      <c r="N86" s="52"/>
      <c r="O86" s="58"/>
      <c r="P86" s="52"/>
      <c r="Q86" s="52"/>
      <c r="R86" s="59"/>
      <c r="S86" s="52"/>
      <c r="T86" s="52"/>
      <c r="U86" s="58"/>
      <c r="V86" s="58"/>
      <c r="W86" s="58"/>
      <c r="X86" s="58"/>
      <c r="Y86" s="49">
        <f t="shared" si="54"/>
        <v>600</v>
      </c>
      <c r="Z86" s="52">
        <v>96</v>
      </c>
      <c r="AA86" s="52">
        <v>108</v>
      </c>
      <c r="AB86" s="52">
        <v>120</v>
      </c>
      <c r="AC86" s="52">
        <v>126</v>
      </c>
      <c r="AD86" s="52">
        <v>150</v>
      </c>
      <c r="AE86" s="43"/>
      <c r="AF86" s="197">
        <v>0.16</v>
      </c>
      <c r="AG86" s="167"/>
      <c r="AL86" s="193">
        <v>0.18</v>
      </c>
      <c r="AM86" s="193">
        <v>0.2</v>
      </c>
      <c r="AN86" s="193">
        <v>0.21</v>
      </c>
      <c r="AO86" s="193">
        <v>0.25</v>
      </c>
      <c r="AS86" s="175">
        <f t="shared" si="45"/>
        <v>0</v>
      </c>
      <c r="AU86" s="167">
        <f t="shared" si="52"/>
        <v>0</v>
      </c>
    </row>
    <row r="87" spans="1:47" ht="46.5">
      <c r="A87" s="43"/>
      <c r="B87" s="151" t="s">
        <v>187</v>
      </c>
      <c r="C87" s="43"/>
      <c r="D87" s="43"/>
      <c r="E87" s="52"/>
      <c r="F87" s="60"/>
      <c r="G87" s="60"/>
      <c r="H87" s="60"/>
      <c r="I87" s="190"/>
      <c r="J87" s="190"/>
      <c r="K87" s="58"/>
      <c r="L87" s="190"/>
      <c r="M87" s="65"/>
      <c r="N87" s="52"/>
      <c r="O87" s="58"/>
      <c r="P87" s="52"/>
      <c r="Q87" s="52"/>
      <c r="R87" s="59"/>
      <c r="S87" s="52"/>
      <c r="T87" s="52"/>
      <c r="U87" s="58"/>
      <c r="V87" s="58"/>
      <c r="W87" s="58"/>
      <c r="X87" s="58"/>
      <c r="Y87" s="49">
        <f t="shared" si="54"/>
        <v>10000</v>
      </c>
      <c r="Z87" s="52">
        <v>1600</v>
      </c>
      <c r="AA87" s="52">
        <v>2057</v>
      </c>
      <c r="AB87" s="52">
        <v>2183</v>
      </c>
      <c r="AC87" s="52">
        <v>1982</v>
      </c>
      <c r="AD87" s="52">
        <v>2178</v>
      </c>
      <c r="AE87" s="43"/>
      <c r="AF87" s="197">
        <v>0.16</v>
      </c>
      <c r="AG87" s="167"/>
      <c r="AL87" s="193">
        <v>0.18</v>
      </c>
      <c r="AM87" s="193">
        <v>0.2</v>
      </c>
      <c r="AN87" s="193">
        <v>0.21</v>
      </c>
      <c r="AO87" s="193">
        <v>0.25</v>
      </c>
      <c r="AS87" s="175">
        <f t="shared" si="45"/>
        <v>0</v>
      </c>
      <c r="AU87" s="167">
        <f t="shared" si="52"/>
        <v>0</v>
      </c>
    </row>
    <row r="88" spans="1:47" ht="46.5">
      <c r="A88" s="43"/>
      <c r="B88" s="151" t="s">
        <v>188</v>
      </c>
      <c r="C88" s="43"/>
      <c r="D88" s="43"/>
      <c r="E88" s="52"/>
      <c r="F88" s="60"/>
      <c r="G88" s="60"/>
      <c r="H88" s="60"/>
      <c r="I88" s="190"/>
      <c r="J88" s="190"/>
      <c r="K88" s="58"/>
      <c r="L88" s="190"/>
      <c r="M88" s="65"/>
      <c r="N88" s="52"/>
      <c r="O88" s="58"/>
      <c r="P88" s="52"/>
      <c r="Q88" s="52"/>
      <c r="R88" s="59"/>
      <c r="S88" s="52"/>
      <c r="T88" s="52"/>
      <c r="U88" s="58"/>
      <c r="V88" s="58"/>
      <c r="W88" s="58"/>
      <c r="X88" s="58"/>
      <c r="Y88" s="49">
        <f t="shared" si="54"/>
        <v>1000</v>
      </c>
      <c r="Z88" s="52">
        <v>160</v>
      </c>
      <c r="AA88" s="52">
        <v>180</v>
      </c>
      <c r="AB88" s="52">
        <v>200</v>
      </c>
      <c r="AC88" s="52">
        <v>210</v>
      </c>
      <c r="AD88" s="52">
        <v>250</v>
      </c>
      <c r="AE88" s="43"/>
      <c r="AF88" s="197">
        <v>0.16</v>
      </c>
      <c r="AG88" s="167"/>
      <c r="AL88" s="193">
        <v>0.18</v>
      </c>
      <c r="AM88" s="193">
        <v>0.2</v>
      </c>
      <c r="AN88" s="193">
        <v>0.21</v>
      </c>
      <c r="AO88" s="193">
        <v>0.25</v>
      </c>
      <c r="AS88" s="175">
        <f t="shared" si="45"/>
        <v>0</v>
      </c>
      <c r="AU88" s="167">
        <f t="shared" si="52"/>
        <v>0</v>
      </c>
    </row>
    <row r="89" spans="1:47" ht="31">
      <c r="A89" s="43"/>
      <c r="B89" s="151" t="s">
        <v>189</v>
      </c>
      <c r="C89" s="43"/>
      <c r="D89" s="43"/>
      <c r="E89" s="52"/>
      <c r="F89" s="60"/>
      <c r="G89" s="60"/>
      <c r="H89" s="60"/>
      <c r="I89" s="190"/>
      <c r="J89" s="190"/>
      <c r="K89" s="58"/>
      <c r="L89" s="190"/>
      <c r="M89" s="65"/>
      <c r="N89" s="52"/>
      <c r="O89" s="58"/>
      <c r="P89" s="52"/>
      <c r="Q89" s="52"/>
      <c r="R89" s="59"/>
      <c r="S89" s="52"/>
      <c r="T89" s="52"/>
      <c r="U89" s="58"/>
      <c r="V89" s="58"/>
      <c r="W89" s="58"/>
      <c r="X89" s="58"/>
      <c r="Y89" s="49">
        <f t="shared" si="54"/>
        <v>500</v>
      </c>
      <c r="Z89" s="52">
        <v>80</v>
      </c>
      <c r="AA89" s="52">
        <v>90</v>
      </c>
      <c r="AB89" s="52">
        <v>100</v>
      </c>
      <c r="AC89" s="52">
        <v>105</v>
      </c>
      <c r="AD89" s="52">
        <v>125</v>
      </c>
      <c r="AE89" s="43"/>
      <c r="AF89" s="197">
        <v>0.16</v>
      </c>
      <c r="AG89" s="167"/>
      <c r="AL89" s="193">
        <v>0.18</v>
      </c>
      <c r="AM89" s="193">
        <v>0.2</v>
      </c>
      <c r="AN89" s="193">
        <v>0.21</v>
      </c>
      <c r="AO89" s="193">
        <v>0.25</v>
      </c>
      <c r="AS89" s="175">
        <f t="shared" si="45"/>
        <v>0</v>
      </c>
      <c r="AU89" s="167">
        <f t="shared" si="52"/>
        <v>0</v>
      </c>
    </row>
    <row r="90" spans="1:47" ht="31">
      <c r="A90" s="43"/>
      <c r="B90" s="151" t="s">
        <v>190</v>
      </c>
      <c r="C90" s="43"/>
      <c r="D90" s="43"/>
      <c r="E90" s="52"/>
      <c r="F90" s="60"/>
      <c r="G90" s="60"/>
      <c r="H90" s="60"/>
      <c r="I90" s="190"/>
      <c r="J90" s="190"/>
      <c r="K90" s="58"/>
      <c r="L90" s="190"/>
      <c r="M90" s="65"/>
      <c r="N90" s="52"/>
      <c r="O90" s="58"/>
      <c r="P90" s="52"/>
      <c r="Q90" s="52"/>
      <c r="R90" s="59"/>
      <c r="S90" s="52"/>
      <c r="T90" s="52"/>
      <c r="U90" s="58"/>
      <c r="V90" s="58"/>
      <c r="W90" s="58"/>
      <c r="X90" s="58"/>
      <c r="Y90" s="49">
        <f t="shared" si="54"/>
        <v>3000</v>
      </c>
      <c r="Z90" s="52">
        <v>480</v>
      </c>
      <c r="AA90" s="52">
        <v>540</v>
      </c>
      <c r="AB90" s="52">
        <v>600</v>
      </c>
      <c r="AC90" s="52">
        <v>630</v>
      </c>
      <c r="AD90" s="52">
        <v>750</v>
      </c>
      <c r="AE90" s="43"/>
      <c r="AF90" s="197">
        <v>0.16</v>
      </c>
      <c r="AG90" s="167"/>
      <c r="AL90" s="193">
        <v>0.18</v>
      </c>
      <c r="AM90" s="193">
        <v>0.2</v>
      </c>
      <c r="AN90" s="193">
        <v>0.21</v>
      </c>
      <c r="AO90" s="193">
        <v>0.25</v>
      </c>
      <c r="AS90" s="175">
        <f t="shared" si="45"/>
        <v>0</v>
      </c>
      <c r="AU90" s="167">
        <f t="shared" si="52"/>
        <v>0</v>
      </c>
    </row>
    <row r="91" spans="1:47">
      <c r="A91" s="43" t="s">
        <v>6</v>
      </c>
      <c r="B91" s="150" t="s">
        <v>133</v>
      </c>
      <c r="C91" s="43"/>
      <c r="D91" s="43"/>
      <c r="E91" s="52"/>
      <c r="F91" s="60"/>
      <c r="G91" s="60"/>
      <c r="H91" s="60"/>
      <c r="I91" s="190"/>
      <c r="J91" s="190"/>
      <c r="K91" s="58"/>
      <c r="L91" s="190"/>
      <c r="M91" s="65"/>
      <c r="N91" s="52"/>
      <c r="O91" s="58"/>
      <c r="P91" s="52"/>
      <c r="Q91" s="52"/>
      <c r="R91" s="59"/>
      <c r="S91" s="52"/>
      <c r="T91" s="52"/>
      <c r="U91" s="58"/>
      <c r="V91" s="58"/>
      <c r="W91" s="58"/>
      <c r="X91" s="58"/>
      <c r="Y91" s="42">
        <f>+SUM(Y92:Y100)</f>
        <v>4300</v>
      </c>
      <c r="Z91" s="42">
        <f t="shared" ref="Z91:AD91" si="55">+SUM(Z92:Z100)</f>
        <v>688</v>
      </c>
      <c r="AA91" s="42">
        <f t="shared" si="55"/>
        <v>774</v>
      </c>
      <c r="AB91" s="42">
        <f t="shared" si="55"/>
        <v>860</v>
      </c>
      <c r="AC91" s="42">
        <f t="shared" si="55"/>
        <v>903</v>
      </c>
      <c r="AD91" s="42">
        <f t="shared" si="55"/>
        <v>1075</v>
      </c>
      <c r="AE91" s="41"/>
      <c r="AF91" s="197">
        <v>0.16</v>
      </c>
      <c r="AG91" s="167"/>
      <c r="AL91" s="193">
        <v>0.18</v>
      </c>
      <c r="AM91" s="193">
        <v>0.2</v>
      </c>
      <c r="AN91" s="193">
        <v>0.21</v>
      </c>
      <c r="AO91" s="193">
        <v>0.25</v>
      </c>
      <c r="AS91" s="175">
        <f t="shared" si="45"/>
        <v>0</v>
      </c>
      <c r="AU91" s="167">
        <f t="shared" si="52"/>
        <v>0</v>
      </c>
    </row>
    <row r="92" spans="1:47" ht="31">
      <c r="A92" s="43"/>
      <c r="B92" s="151" t="s">
        <v>191</v>
      </c>
      <c r="C92" s="43"/>
      <c r="D92" s="43"/>
      <c r="E92" s="52"/>
      <c r="F92" s="60"/>
      <c r="G92" s="60"/>
      <c r="H92" s="60"/>
      <c r="I92" s="190"/>
      <c r="J92" s="190"/>
      <c r="K92" s="58"/>
      <c r="L92" s="190"/>
      <c r="M92" s="65"/>
      <c r="N92" s="52"/>
      <c r="O92" s="58"/>
      <c r="P92" s="52"/>
      <c r="Q92" s="52"/>
      <c r="R92" s="59"/>
      <c r="S92" s="52"/>
      <c r="T92" s="52"/>
      <c r="U92" s="58"/>
      <c r="V92" s="58"/>
      <c r="W92" s="58"/>
      <c r="X92" s="58"/>
      <c r="Y92" s="49">
        <f t="shared" ref="Y92:Y100" si="56">SUM(Z92:AD92)</f>
        <v>200</v>
      </c>
      <c r="Z92" s="52">
        <v>32</v>
      </c>
      <c r="AA92" s="52">
        <v>36</v>
      </c>
      <c r="AB92" s="52">
        <v>40</v>
      </c>
      <c r="AC92" s="52">
        <v>42</v>
      </c>
      <c r="AD92" s="52">
        <v>50</v>
      </c>
      <c r="AE92" s="43"/>
      <c r="AF92" s="197">
        <v>0.16</v>
      </c>
      <c r="AG92" s="167"/>
      <c r="AL92" s="193">
        <v>0.18</v>
      </c>
      <c r="AM92" s="193">
        <v>0.2</v>
      </c>
      <c r="AN92" s="193">
        <v>0.21</v>
      </c>
      <c r="AO92" s="193">
        <v>0.25</v>
      </c>
      <c r="AS92" s="175">
        <f t="shared" si="45"/>
        <v>0</v>
      </c>
      <c r="AU92" s="167">
        <f t="shared" si="52"/>
        <v>0</v>
      </c>
    </row>
    <row r="93" spans="1:47" ht="31">
      <c r="A93" s="43"/>
      <c r="B93" s="151" t="s">
        <v>192</v>
      </c>
      <c r="C93" s="43"/>
      <c r="D93" s="43"/>
      <c r="E93" s="52"/>
      <c r="F93" s="60"/>
      <c r="G93" s="60"/>
      <c r="H93" s="60"/>
      <c r="I93" s="190"/>
      <c r="J93" s="190"/>
      <c r="K93" s="58"/>
      <c r="L93" s="190"/>
      <c r="M93" s="65"/>
      <c r="N93" s="52"/>
      <c r="O93" s="58"/>
      <c r="P93" s="52"/>
      <c r="Q93" s="52"/>
      <c r="R93" s="59"/>
      <c r="S93" s="52"/>
      <c r="T93" s="52"/>
      <c r="U93" s="58"/>
      <c r="V93" s="58"/>
      <c r="W93" s="58"/>
      <c r="X93" s="58"/>
      <c r="Y93" s="49">
        <f t="shared" si="56"/>
        <v>2000</v>
      </c>
      <c r="Z93" s="52">
        <v>320</v>
      </c>
      <c r="AA93" s="52">
        <v>360</v>
      </c>
      <c r="AB93" s="52">
        <v>400</v>
      </c>
      <c r="AC93" s="52">
        <v>420</v>
      </c>
      <c r="AD93" s="52">
        <v>500</v>
      </c>
      <c r="AE93" s="43"/>
      <c r="AF93" s="197">
        <v>0.16</v>
      </c>
      <c r="AG93" s="167"/>
      <c r="AL93" s="193">
        <v>0.18</v>
      </c>
      <c r="AM93" s="193">
        <v>0.2</v>
      </c>
      <c r="AN93" s="193">
        <v>0.21</v>
      </c>
      <c r="AO93" s="193">
        <v>0.25</v>
      </c>
      <c r="AS93" s="175">
        <f t="shared" si="45"/>
        <v>0</v>
      </c>
      <c r="AU93" s="167">
        <f t="shared" si="52"/>
        <v>0</v>
      </c>
    </row>
    <row r="94" spans="1:47" ht="31">
      <c r="A94" s="43"/>
      <c r="B94" s="151" t="s">
        <v>193</v>
      </c>
      <c r="C94" s="43"/>
      <c r="D94" s="43"/>
      <c r="E94" s="52"/>
      <c r="F94" s="60"/>
      <c r="G94" s="60"/>
      <c r="H94" s="60"/>
      <c r="I94" s="190"/>
      <c r="J94" s="190"/>
      <c r="K94" s="58"/>
      <c r="L94" s="190"/>
      <c r="M94" s="65"/>
      <c r="N94" s="52"/>
      <c r="O94" s="58"/>
      <c r="P94" s="52"/>
      <c r="Q94" s="52"/>
      <c r="R94" s="59"/>
      <c r="S94" s="52"/>
      <c r="T94" s="52"/>
      <c r="U94" s="58"/>
      <c r="V94" s="58"/>
      <c r="W94" s="58"/>
      <c r="X94" s="58"/>
      <c r="Y94" s="49">
        <f t="shared" si="56"/>
        <v>100</v>
      </c>
      <c r="Z94" s="52">
        <v>16</v>
      </c>
      <c r="AA94" s="52">
        <v>18</v>
      </c>
      <c r="AB94" s="52">
        <v>20</v>
      </c>
      <c r="AC94" s="52">
        <v>21</v>
      </c>
      <c r="AD94" s="52">
        <v>25</v>
      </c>
      <c r="AE94" s="43"/>
      <c r="AF94" s="197">
        <v>0.16</v>
      </c>
      <c r="AG94" s="167"/>
      <c r="AL94" s="193">
        <v>0.18</v>
      </c>
      <c r="AM94" s="193">
        <v>0.2</v>
      </c>
      <c r="AN94" s="193">
        <v>0.21</v>
      </c>
      <c r="AO94" s="193">
        <v>0.25</v>
      </c>
      <c r="AS94" s="175">
        <f t="shared" si="45"/>
        <v>0</v>
      </c>
      <c r="AU94" s="167">
        <f t="shared" si="52"/>
        <v>0</v>
      </c>
    </row>
    <row r="95" spans="1:47" ht="46.5">
      <c r="A95" s="43"/>
      <c r="B95" s="151" t="s">
        <v>194</v>
      </c>
      <c r="C95" s="43"/>
      <c r="D95" s="43"/>
      <c r="E95" s="52"/>
      <c r="F95" s="60"/>
      <c r="G95" s="60"/>
      <c r="H95" s="60"/>
      <c r="I95" s="190"/>
      <c r="J95" s="190"/>
      <c r="K95" s="58"/>
      <c r="L95" s="190"/>
      <c r="M95" s="65"/>
      <c r="N95" s="52"/>
      <c r="O95" s="58"/>
      <c r="P95" s="52"/>
      <c r="Q95" s="52"/>
      <c r="R95" s="59"/>
      <c r="S95" s="52"/>
      <c r="T95" s="52"/>
      <c r="U95" s="58"/>
      <c r="V95" s="58"/>
      <c r="W95" s="58"/>
      <c r="X95" s="58"/>
      <c r="Y95" s="49">
        <f t="shared" si="56"/>
        <v>100</v>
      </c>
      <c r="Z95" s="52">
        <v>16</v>
      </c>
      <c r="AA95" s="52">
        <v>18</v>
      </c>
      <c r="AB95" s="52">
        <v>20</v>
      </c>
      <c r="AC95" s="52">
        <v>21</v>
      </c>
      <c r="AD95" s="52">
        <v>25</v>
      </c>
      <c r="AE95" s="43"/>
      <c r="AF95" s="197">
        <v>0.16</v>
      </c>
      <c r="AG95" s="167"/>
      <c r="AL95" s="193">
        <v>0.18</v>
      </c>
      <c r="AM95" s="193">
        <v>0.2</v>
      </c>
      <c r="AN95" s="193">
        <v>0.21</v>
      </c>
      <c r="AO95" s="193">
        <v>0.25</v>
      </c>
      <c r="AS95" s="175">
        <f t="shared" si="45"/>
        <v>0</v>
      </c>
      <c r="AU95" s="167">
        <f t="shared" si="52"/>
        <v>0</v>
      </c>
    </row>
    <row r="96" spans="1:47" ht="31">
      <c r="A96" s="43"/>
      <c r="B96" s="151" t="s">
        <v>195</v>
      </c>
      <c r="C96" s="43"/>
      <c r="D96" s="43"/>
      <c r="E96" s="52"/>
      <c r="F96" s="60"/>
      <c r="G96" s="60"/>
      <c r="H96" s="60"/>
      <c r="I96" s="190"/>
      <c r="J96" s="190"/>
      <c r="K96" s="58"/>
      <c r="L96" s="190"/>
      <c r="M96" s="65"/>
      <c r="N96" s="52"/>
      <c r="O96" s="58"/>
      <c r="P96" s="52"/>
      <c r="Q96" s="52"/>
      <c r="R96" s="59"/>
      <c r="S96" s="52"/>
      <c r="T96" s="52"/>
      <c r="U96" s="58"/>
      <c r="V96" s="58"/>
      <c r="W96" s="58"/>
      <c r="X96" s="58"/>
      <c r="Y96" s="49">
        <f t="shared" si="56"/>
        <v>300</v>
      </c>
      <c r="Z96" s="52">
        <v>48</v>
      </c>
      <c r="AA96" s="52">
        <v>54</v>
      </c>
      <c r="AB96" s="52">
        <v>60</v>
      </c>
      <c r="AC96" s="52">
        <v>63</v>
      </c>
      <c r="AD96" s="52">
        <v>75</v>
      </c>
      <c r="AE96" s="43"/>
      <c r="AF96" s="197">
        <v>0.16</v>
      </c>
      <c r="AG96" s="167"/>
      <c r="AL96" s="193">
        <v>0.18</v>
      </c>
      <c r="AM96" s="193">
        <v>0.2</v>
      </c>
      <c r="AN96" s="193">
        <v>0.21</v>
      </c>
      <c r="AO96" s="193">
        <v>0.25</v>
      </c>
      <c r="AS96" s="175">
        <f t="shared" si="45"/>
        <v>0</v>
      </c>
      <c r="AU96" s="167">
        <f t="shared" si="52"/>
        <v>0</v>
      </c>
    </row>
    <row r="97" spans="1:47" ht="31">
      <c r="A97" s="43"/>
      <c r="B97" s="151" t="s">
        <v>196</v>
      </c>
      <c r="C97" s="43"/>
      <c r="D97" s="43"/>
      <c r="E97" s="52"/>
      <c r="F97" s="60"/>
      <c r="G97" s="60"/>
      <c r="H97" s="60"/>
      <c r="I97" s="190"/>
      <c r="J97" s="190"/>
      <c r="K97" s="58"/>
      <c r="L97" s="190"/>
      <c r="M97" s="65"/>
      <c r="N97" s="52"/>
      <c r="O97" s="58"/>
      <c r="P97" s="52"/>
      <c r="Q97" s="52"/>
      <c r="R97" s="59"/>
      <c r="S97" s="52"/>
      <c r="T97" s="52"/>
      <c r="U97" s="58"/>
      <c r="V97" s="58"/>
      <c r="W97" s="58"/>
      <c r="X97" s="58"/>
      <c r="Y97" s="49">
        <f t="shared" si="56"/>
        <v>100</v>
      </c>
      <c r="Z97" s="52">
        <v>16</v>
      </c>
      <c r="AA97" s="52">
        <v>18</v>
      </c>
      <c r="AB97" s="52">
        <v>20</v>
      </c>
      <c r="AC97" s="52">
        <v>21</v>
      </c>
      <c r="AD97" s="52">
        <v>25</v>
      </c>
      <c r="AE97" s="43"/>
      <c r="AF97" s="197">
        <v>0.16</v>
      </c>
      <c r="AG97" s="167"/>
      <c r="AL97" s="193">
        <v>0.18</v>
      </c>
      <c r="AM97" s="193">
        <v>0.2</v>
      </c>
      <c r="AN97" s="193">
        <v>0.21</v>
      </c>
      <c r="AO97" s="193">
        <v>0.25</v>
      </c>
      <c r="AS97" s="175">
        <f t="shared" si="45"/>
        <v>0</v>
      </c>
      <c r="AU97" s="167">
        <f t="shared" si="52"/>
        <v>0</v>
      </c>
    </row>
    <row r="98" spans="1:47" ht="31">
      <c r="A98" s="43"/>
      <c r="B98" s="151" t="s">
        <v>197</v>
      </c>
      <c r="C98" s="43"/>
      <c r="D98" s="43"/>
      <c r="E98" s="52"/>
      <c r="F98" s="60"/>
      <c r="G98" s="60"/>
      <c r="H98" s="60"/>
      <c r="I98" s="190"/>
      <c r="J98" s="190"/>
      <c r="K98" s="58"/>
      <c r="L98" s="190"/>
      <c r="M98" s="65"/>
      <c r="N98" s="52"/>
      <c r="O98" s="58"/>
      <c r="P98" s="52"/>
      <c r="Q98" s="52"/>
      <c r="R98" s="59"/>
      <c r="S98" s="52"/>
      <c r="T98" s="52"/>
      <c r="U98" s="58"/>
      <c r="V98" s="58"/>
      <c r="W98" s="58"/>
      <c r="X98" s="58"/>
      <c r="Y98" s="49">
        <f t="shared" si="56"/>
        <v>200</v>
      </c>
      <c r="Z98" s="52">
        <v>32</v>
      </c>
      <c r="AA98" s="52">
        <v>36</v>
      </c>
      <c r="AB98" s="52">
        <v>40</v>
      </c>
      <c r="AC98" s="52">
        <v>42</v>
      </c>
      <c r="AD98" s="52">
        <v>50</v>
      </c>
      <c r="AE98" s="43"/>
      <c r="AF98" s="197">
        <v>0.16</v>
      </c>
      <c r="AG98" s="167"/>
      <c r="AL98" s="193">
        <v>0.18</v>
      </c>
      <c r="AM98" s="193">
        <v>0.2</v>
      </c>
      <c r="AN98" s="193">
        <v>0.21</v>
      </c>
      <c r="AO98" s="193">
        <v>0.25</v>
      </c>
      <c r="AS98" s="175">
        <f t="shared" si="45"/>
        <v>0</v>
      </c>
      <c r="AU98" s="167">
        <f t="shared" si="52"/>
        <v>0</v>
      </c>
    </row>
    <row r="99" spans="1:47" ht="46.5">
      <c r="A99" s="43"/>
      <c r="B99" s="151" t="s">
        <v>198</v>
      </c>
      <c r="C99" s="43"/>
      <c r="D99" s="43"/>
      <c r="E99" s="52"/>
      <c r="F99" s="60"/>
      <c r="G99" s="60"/>
      <c r="H99" s="60"/>
      <c r="I99" s="190"/>
      <c r="J99" s="190"/>
      <c r="K99" s="58"/>
      <c r="L99" s="190"/>
      <c r="M99" s="65"/>
      <c r="N99" s="52"/>
      <c r="O99" s="58"/>
      <c r="P99" s="52"/>
      <c r="Q99" s="52"/>
      <c r="R99" s="59"/>
      <c r="S99" s="52"/>
      <c r="T99" s="52"/>
      <c r="U99" s="58"/>
      <c r="V99" s="58"/>
      <c r="W99" s="58"/>
      <c r="X99" s="58"/>
      <c r="Y99" s="49">
        <f t="shared" si="56"/>
        <v>800</v>
      </c>
      <c r="Z99" s="52">
        <v>128</v>
      </c>
      <c r="AA99" s="52">
        <v>144</v>
      </c>
      <c r="AB99" s="52">
        <v>160</v>
      </c>
      <c r="AC99" s="52">
        <v>168</v>
      </c>
      <c r="AD99" s="52">
        <v>200</v>
      </c>
      <c r="AE99" s="43"/>
      <c r="AF99" s="197">
        <v>0.16</v>
      </c>
      <c r="AG99" s="167"/>
      <c r="AL99" s="193">
        <v>0.18</v>
      </c>
      <c r="AM99" s="193">
        <v>0.2</v>
      </c>
      <c r="AN99" s="193">
        <v>0.21</v>
      </c>
      <c r="AO99" s="193">
        <v>0.25</v>
      </c>
      <c r="AS99" s="175">
        <f t="shared" si="45"/>
        <v>0</v>
      </c>
      <c r="AU99" s="167">
        <f t="shared" si="52"/>
        <v>0</v>
      </c>
    </row>
    <row r="100" spans="1:47">
      <c r="A100" s="43"/>
      <c r="B100" s="151" t="s">
        <v>135</v>
      </c>
      <c r="C100" s="43"/>
      <c r="D100" s="43"/>
      <c r="E100" s="52"/>
      <c r="F100" s="60"/>
      <c r="G100" s="60"/>
      <c r="H100" s="60"/>
      <c r="I100" s="190"/>
      <c r="J100" s="190"/>
      <c r="K100" s="58"/>
      <c r="L100" s="190"/>
      <c r="M100" s="65"/>
      <c r="N100" s="52"/>
      <c r="O100" s="58"/>
      <c r="P100" s="52"/>
      <c r="Q100" s="52"/>
      <c r="R100" s="59"/>
      <c r="S100" s="52"/>
      <c r="T100" s="52"/>
      <c r="U100" s="58"/>
      <c r="V100" s="58"/>
      <c r="W100" s="58"/>
      <c r="X100" s="58"/>
      <c r="Y100" s="49">
        <f t="shared" si="56"/>
        <v>500</v>
      </c>
      <c r="Z100" s="52">
        <v>80</v>
      </c>
      <c r="AA100" s="52">
        <v>90</v>
      </c>
      <c r="AB100" s="52">
        <v>100</v>
      </c>
      <c r="AC100" s="52">
        <v>105</v>
      </c>
      <c r="AD100" s="52">
        <v>125</v>
      </c>
      <c r="AE100" s="43"/>
      <c r="AF100" s="197">
        <v>0.16</v>
      </c>
      <c r="AG100" s="167"/>
      <c r="AL100" s="193">
        <v>0.18</v>
      </c>
      <c r="AM100" s="193">
        <v>0.2</v>
      </c>
      <c r="AN100" s="193">
        <v>0.21</v>
      </c>
      <c r="AO100" s="193">
        <v>0.25</v>
      </c>
      <c r="AS100" s="175">
        <f t="shared" si="45"/>
        <v>0</v>
      </c>
      <c r="AU100" s="167">
        <f t="shared" si="52"/>
        <v>0</v>
      </c>
    </row>
    <row r="101" spans="1:47" s="174" customFormat="1">
      <c r="A101" s="41" t="s">
        <v>6</v>
      </c>
      <c r="B101" s="150" t="s">
        <v>134</v>
      </c>
      <c r="C101" s="41"/>
      <c r="D101" s="41"/>
      <c r="E101" s="42"/>
      <c r="F101" s="69"/>
      <c r="G101" s="69"/>
      <c r="H101" s="69"/>
      <c r="I101" s="189"/>
      <c r="J101" s="189"/>
      <c r="K101" s="56"/>
      <c r="L101" s="189"/>
      <c r="M101" s="75"/>
      <c r="N101" s="42"/>
      <c r="O101" s="56"/>
      <c r="P101" s="42"/>
      <c r="Q101" s="42"/>
      <c r="R101" s="57"/>
      <c r="S101" s="42"/>
      <c r="T101" s="42"/>
      <c r="U101" s="56"/>
      <c r="V101" s="56"/>
      <c r="W101" s="56"/>
      <c r="X101" s="56"/>
      <c r="Y101" s="42">
        <f>SUM(Y102:Y107)</f>
        <v>6600</v>
      </c>
      <c r="Z101" s="42">
        <f t="shared" ref="Z101:AD101" si="57">SUM(Z102:Z107)</f>
        <v>1056</v>
      </c>
      <c r="AA101" s="42">
        <f t="shared" si="57"/>
        <v>1188</v>
      </c>
      <c r="AB101" s="42">
        <f t="shared" si="57"/>
        <v>1320</v>
      </c>
      <c r="AC101" s="42">
        <f t="shared" si="57"/>
        <v>1386</v>
      </c>
      <c r="AD101" s="42">
        <f t="shared" si="57"/>
        <v>1650</v>
      </c>
      <c r="AE101" s="41"/>
      <c r="AF101" s="197">
        <v>0.16</v>
      </c>
      <c r="AG101" s="167"/>
      <c r="AH101" s="55"/>
      <c r="AI101" s="55"/>
      <c r="AJ101" s="55"/>
      <c r="AK101" s="55"/>
      <c r="AL101" s="193">
        <v>0.18</v>
      </c>
      <c r="AM101" s="193">
        <v>0.2</v>
      </c>
      <c r="AN101" s="193">
        <v>0.21</v>
      </c>
      <c r="AO101" s="193">
        <v>0.25</v>
      </c>
      <c r="AS101" s="175">
        <f t="shared" si="45"/>
        <v>0</v>
      </c>
      <c r="AU101" s="167">
        <f t="shared" si="52"/>
        <v>0</v>
      </c>
    </row>
    <row r="102" spans="1:47" ht="31">
      <c r="A102" s="43"/>
      <c r="B102" s="151" t="s">
        <v>199</v>
      </c>
      <c r="C102" s="43"/>
      <c r="D102" s="43"/>
      <c r="E102" s="52"/>
      <c r="F102" s="60"/>
      <c r="G102" s="60"/>
      <c r="H102" s="60"/>
      <c r="I102" s="190"/>
      <c r="J102" s="190"/>
      <c r="K102" s="58"/>
      <c r="L102" s="190"/>
      <c r="M102" s="65"/>
      <c r="N102" s="52"/>
      <c r="O102" s="58"/>
      <c r="P102" s="52"/>
      <c r="Q102" s="52"/>
      <c r="R102" s="59"/>
      <c r="S102" s="52"/>
      <c r="T102" s="52"/>
      <c r="U102" s="58"/>
      <c r="V102" s="58"/>
      <c r="W102" s="58"/>
      <c r="X102" s="58"/>
      <c r="Y102" s="49">
        <f t="shared" ref="Y102:Y107" si="58">SUM(Z102:AD102)</f>
        <v>800</v>
      </c>
      <c r="Z102" s="52">
        <v>128</v>
      </c>
      <c r="AA102" s="52">
        <v>144</v>
      </c>
      <c r="AB102" s="52">
        <v>160</v>
      </c>
      <c r="AC102" s="52">
        <v>168</v>
      </c>
      <c r="AD102" s="52">
        <v>200</v>
      </c>
      <c r="AE102" s="43"/>
      <c r="AF102" s="197">
        <v>0.16</v>
      </c>
      <c r="AG102" s="167"/>
      <c r="AL102" s="193">
        <v>0.18</v>
      </c>
      <c r="AM102" s="193">
        <v>0.2</v>
      </c>
      <c r="AN102" s="193">
        <v>0.21</v>
      </c>
      <c r="AO102" s="193">
        <v>0.25</v>
      </c>
      <c r="AS102" s="175">
        <f t="shared" si="45"/>
        <v>0</v>
      </c>
      <c r="AU102" s="167">
        <f t="shared" si="52"/>
        <v>0</v>
      </c>
    </row>
    <row r="103" spans="1:47" ht="77.5">
      <c r="A103" s="43"/>
      <c r="B103" s="151" t="s">
        <v>200</v>
      </c>
      <c r="C103" s="43"/>
      <c r="D103" s="43"/>
      <c r="E103" s="52"/>
      <c r="F103" s="60"/>
      <c r="G103" s="60"/>
      <c r="H103" s="60"/>
      <c r="I103" s="190"/>
      <c r="J103" s="190"/>
      <c r="K103" s="58"/>
      <c r="L103" s="190"/>
      <c r="M103" s="65"/>
      <c r="N103" s="52"/>
      <c r="O103" s="58"/>
      <c r="P103" s="52"/>
      <c r="Q103" s="52"/>
      <c r="R103" s="59"/>
      <c r="S103" s="52"/>
      <c r="T103" s="52"/>
      <c r="U103" s="58"/>
      <c r="V103" s="58"/>
      <c r="W103" s="58"/>
      <c r="X103" s="58"/>
      <c r="Y103" s="49">
        <f t="shared" si="58"/>
        <v>2000</v>
      </c>
      <c r="Z103" s="52">
        <v>320</v>
      </c>
      <c r="AA103" s="52">
        <v>360</v>
      </c>
      <c r="AB103" s="52">
        <v>400</v>
      </c>
      <c r="AC103" s="52">
        <v>420</v>
      </c>
      <c r="AD103" s="52">
        <v>500</v>
      </c>
      <c r="AE103" s="43"/>
      <c r="AF103" s="197">
        <v>0.16</v>
      </c>
      <c r="AG103" s="167"/>
      <c r="AL103" s="193">
        <v>0.18</v>
      </c>
      <c r="AM103" s="193">
        <v>0.2</v>
      </c>
      <c r="AN103" s="193">
        <v>0.21</v>
      </c>
      <c r="AO103" s="193">
        <v>0.25</v>
      </c>
      <c r="AS103" s="175">
        <f t="shared" si="45"/>
        <v>0</v>
      </c>
      <c r="AU103" s="167">
        <f t="shared" si="52"/>
        <v>0</v>
      </c>
    </row>
    <row r="104" spans="1:47" ht="31">
      <c r="A104" s="43"/>
      <c r="B104" s="151" t="s">
        <v>201</v>
      </c>
      <c r="C104" s="43"/>
      <c r="D104" s="43"/>
      <c r="E104" s="52"/>
      <c r="F104" s="60"/>
      <c r="G104" s="60"/>
      <c r="H104" s="60"/>
      <c r="I104" s="190"/>
      <c r="J104" s="190"/>
      <c r="K104" s="58"/>
      <c r="L104" s="190"/>
      <c r="M104" s="65"/>
      <c r="N104" s="52"/>
      <c r="O104" s="58"/>
      <c r="P104" s="52"/>
      <c r="Q104" s="52"/>
      <c r="R104" s="59"/>
      <c r="S104" s="52"/>
      <c r="T104" s="52"/>
      <c r="U104" s="58"/>
      <c r="V104" s="58"/>
      <c r="W104" s="58"/>
      <c r="X104" s="58"/>
      <c r="Y104" s="49">
        <f t="shared" si="58"/>
        <v>800</v>
      </c>
      <c r="Z104" s="52">
        <v>128</v>
      </c>
      <c r="AA104" s="52">
        <v>144</v>
      </c>
      <c r="AB104" s="52">
        <v>160</v>
      </c>
      <c r="AC104" s="52">
        <v>168</v>
      </c>
      <c r="AD104" s="52">
        <v>200</v>
      </c>
      <c r="AE104" s="43"/>
      <c r="AF104" s="197">
        <v>0.16</v>
      </c>
      <c r="AG104" s="167"/>
      <c r="AL104" s="193">
        <v>0.18</v>
      </c>
      <c r="AM104" s="193">
        <v>0.2</v>
      </c>
      <c r="AN104" s="193">
        <v>0.21</v>
      </c>
      <c r="AO104" s="193">
        <v>0.25</v>
      </c>
      <c r="AS104" s="175">
        <f t="shared" si="45"/>
        <v>0</v>
      </c>
      <c r="AU104" s="167">
        <f t="shared" si="52"/>
        <v>0</v>
      </c>
    </row>
    <row r="105" spans="1:47" ht="31">
      <c r="A105" s="43"/>
      <c r="B105" s="151" t="s">
        <v>202</v>
      </c>
      <c r="C105" s="43"/>
      <c r="D105" s="43"/>
      <c r="E105" s="52"/>
      <c r="F105" s="60"/>
      <c r="G105" s="60"/>
      <c r="H105" s="60"/>
      <c r="I105" s="190"/>
      <c r="J105" s="190"/>
      <c r="K105" s="58"/>
      <c r="L105" s="190"/>
      <c r="M105" s="65"/>
      <c r="N105" s="52"/>
      <c r="O105" s="58"/>
      <c r="P105" s="52"/>
      <c r="Q105" s="52"/>
      <c r="R105" s="59"/>
      <c r="S105" s="52"/>
      <c r="T105" s="52"/>
      <c r="U105" s="58"/>
      <c r="V105" s="58"/>
      <c r="W105" s="58"/>
      <c r="X105" s="58"/>
      <c r="Y105" s="49">
        <f t="shared" si="58"/>
        <v>1500</v>
      </c>
      <c r="Z105" s="52">
        <v>240</v>
      </c>
      <c r="AA105" s="52">
        <v>270</v>
      </c>
      <c r="AB105" s="52">
        <v>300</v>
      </c>
      <c r="AC105" s="52">
        <v>315</v>
      </c>
      <c r="AD105" s="52">
        <v>375</v>
      </c>
      <c r="AE105" s="43"/>
      <c r="AF105" s="197">
        <v>0.16</v>
      </c>
      <c r="AG105" s="167"/>
      <c r="AL105" s="193">
        <v>0.18</v>
      </c>
      <c r="AM105" s="193">
        <v>0.2</v>
      </c>
      <c r="AN105" s="193">
        <v>0.21</v>
      </c>
      <c r="AO105" s="193">
        <v>0.25</v>
      </c>
      <c r="AS105" s="175">
        <f t="shared" si="45"/>
        <v>0</v>
      </c>
      <c r="AU105" s="167">
        <f t="shared" si="52"/>
        <v>0</v>
      </c>
    </row>
    <row r="106" spans="1:47" ht="31">
      <c r="A106" s="43"/>
      <c r="B106" s="151" t="s">
        <v>203</v>
      </c>
      <c r="C106" s="43"/>
      <c r="D106" s="43"/>
      <c r="E106" s="52"/>
      <c r="F106" s="60"/>
      <c r="G106" s="60"/>
      <c r="H106" s="60"/>
      <c r="I106" s="190"/>
      <c r="J106" s="190"/>
      <c r="K106" s="58"/>
      <c r="L106" s="190"/>
      <c r="M106" s="65"/>
      <c r="N106" s="52"/>
      <c r="O106" s="58"/>
      <c r="P106" s="52"/>
      <c r="Q106" s="52"/>
      <c r="R106" s="59"/>
      <c r="S106" s="52"/>
      <c r="T106" s="52"/>
      <c r="U106" s="58"/>
      <c r="V106" s="58"/>
      <c r="W106" s="58"/>
      <c r="X106" s="58"/>
      <c r="Y106" s="49">
        <f t="shared" si="58"/>
        <v>500</v>
      </c>
      <c r="Z106" s="52">
        <v>80</v>
      </c>
      <c r="AA106" s="52">
        <v>90</v>
      </c>
      <c r="AB106" s="52">
        <v>100</v>
      </c>
      <c r="AC106" s="52">
        <v>105</v>
      </c>
      <c r="AD106" s="52">
        <v>125</v>
      </c>
      <c r="AE106" s="43"/>
      <c r="AF106" s="197">
        <v>0.16</v>
      </c>
      <c r="AG106" s="167"/>
      <c r="AL106" s="193">
        <v>0.18</v>
      </c>
      <c r="AM106" s="193">
        <v>0.2</v>
      </c>
      <c r="AN106" s="193">
        <v>0.21</v>
      </c>
      <c r="AO106" s="193">
        <v>0.25</v>
      </c>
      <c r="AS106" s="175">
        <f t="shared" si="45"/>
        <v>0</v>
      </c>
      <c r="AU106" s="167">
        <f t="shared" si="52"/>
        <v>0</v>
      </c>
    </row>
    <row r="107" spans="1:47">
      <c r="A107" s="43"/>
      <c r="B107" s="151" t="s">
        <v>135</v>
      </c>
      <c r="C107" s="43"/>
      <c r="D107" s="43"/>
      <c r="E107" s="52"/>
      <c r="F107" s="60"/>
      <c r="G107" s="60"/>
      <c r="H107" s="60"/>
      <c r="I107" s="190"/>
      <c r="J107" s="190"/>
      <c r="K107" s="58"/>
      <c r="L107" s="190"/>
      <c r="M107" s="65"/>
      <c r="N107" s="52"/>
      <c r="O107" s="58"/>
      <c r="P107" s="52"/>
      <c r="Q107" s="52"/>
      <c r="R107" s="59"/>
      <c r="S107" s="52"/>
      <c r="T107" s="52"/>
      <c r="U107" s="58"/>
      <c r="V107" s="58"/>
      <c r="W107" s="58"/>
      <c r="X107" s="58"/>
      <c r="Y107" s="49">
        <f t="shared" si="58"/>
        <v>1000</v>
      </c>
      <c r="Z107" s="52">
        <v>160</v>
      </c>
      <c r="AA107" s="52">
        <v>180</v>
      </c>
      <c r="AB107" s="52">
        <v>200</v>
      </c>
      <c r="AC107" s="52">
        <v>210</v>
      </c>
      <c r="AD107" s="52">
        <v>250</v>
      </c>
      <c r="AE107" s="43"/>
      <c r="AF107" s="197">
        <v>0.16</v>
      </c>
      <c r="AG107" s="167"/>
      <c r="AL107" s="193">
        <v>0.18</v>
      </c>
      <c r="AM107" s="193">
        <v>0.2</v>
      </c>
      <c r="AN107" s="193">
        <v>0.21</v>
      </c>
      <c r="AO107" s="193">
        <v>0.25</v>
      </c>
      <c r="AS107" s="175">
        <f t="shared" si="45"/>
        <v>0</v>
      </c>
      <c r="AU107" s="167">
        <f t="shared" si="52"/>
        <v>0</v>
      </c>
    </row>
    <row r="108" spans="1:47" s="174" customFormat="1">
      <c r="A108" s="41" t="s">
        <v>6</v>
      </c>
      <c r="B108" s="150" t="s">
        <v>204</v>
      </c>
      <c r="C108" s="41"/>
      <c r="D108" s="41"/>
      <c r="E108" s="42"/>
      <c r="F108" s="69"/>
      <c r="G108" s="69"/>
      <c r="H108" s="69"/>
      <c r="I108" s="189"/>
      <c r="J108" s="189"/>
      <c r="K108" s="56"/>
      <c r="L108" s="189"/>
      <c r="M108" s="75"/>
      <c r="N108" s="42"/>
      <c r="O108" s="56"/>
      <c r="P108" s="42"/>
      <c r="Q108" s="42"/>
      <c r="R108" s="57"/>
      <c r="S108" s="42"/>
      <c r="T108" s="42"/>
      <c r="U108" s="56"/>
      <c r="V108" s="56"/>
      <c r="W108" s="56"/>
      <c r="X108" s="56"/>
      <c r="Y108" s="42">
        <f>SUM(Y109:Y110)</f>
        <v>600</v>
      </c>
      <c r="Z108" s="42">
        <f t="shared" ref="Z108:AD108" si="59">SUM(Z109:Z110)</f>
        <v>96</v>
      </c>
      <c r="AA108" s="42">
        <f t="shared" si="59"/>
        <v>108</v>
      </c>
      <c r="AB108" s="42">
        <f t="shared" si="59"/>
        <v>120</v>
      </c>
      <c r="AC108" s="42">
        <f t="shared" si="59"/>
        <v>126</v>
      </c>
      <c r="AD108" s="42">
        <f t="shared" si="59"/>
        <v>150</v>
      </c>
      <c r="AE108" s="41"/>
      <c r="AF108" s="197">
        <v>0.16</v>
      </c>
      <c r="AG108" s="167"/>
      <c r="AH108" s="55"/>
      <c r="AI108" s="55"/>
      <c r="AJ108" s="55"/>
      <c r="AK108" s="55"/>
      <c r="AL108" s="193">
        <v>0.18</v>
      </c>
      <c r="AM108" s="193">
        <v>0.2</v>
      </c>
      <c r="AN108" s="193">
        <v>0.21</v>
      </c>
      <c r="AO108" s="193">
        <v>0.25</v>
      </c>
      <c r="AS108" s="175">
        <f t="shared" si="45"/>
        <v>0</v>
      </c>
      <c r="AU108" s="167">
        <f t="shared" si="52"/>
        <v>0</v>
      </c>
    </row>
    <row r="109" spans="1:47" ht="46.5">
      <c r="A109" s="43"/>
      <c r="B109" s="151" t="s">
        <v>205</v>
      </c>
      <c r="C109" s="43"/>
      <c r="D109" s="43"/>
      <c r="E109" s="52"/>
      <c r="F109" s="60"/>
      <c r="G109" s="60"/>
      <c r="H109" s="60"/>
      <c r="I109" s="190"/>
      <c r="J109" s="190"/>
      <c r="K109" s="58"/>
      <c r="L109" s="190"/>
      <c r="M109" s="65"/>
      <c r="N109" s="52"/>
      <c r="O109" s="58"/>
      <c r="P109" s="52"/>
      <c r="Q109" s="52"/>
      <c r="R109" s="59"/>
      <c r="S109" s="52"/>
      <c r="T109" s="52"/>
      <c r="U109" s="58"/>
      <c r="V109" s="58"/>
      <c r="W109" s="58"/>
      <c r="X109" s="58"/>
      <c r="Y109" s="49">
        <f t="shared" ref="Y109:Y110" si="60">SUM(Z109:AD109)</f>
        <v>300</v>
      </c>
      <c r="Z109" s="52">
        <v>48</v>
      </c>
      <c r="AA109" s="52">
        <v>54</v>
      </c>
      <c r="AB109" s="52">
        <v>60</v>
      </c>
      <c r="AC109" s="52">
        <v>63</v>
      </c>
      <c r="AD109" s="52">
        <v>75</v>
      </c>
      <c r="AE109" s="43"/>
      <c r="AF109" s="197">
        <v>0.16</v>
      </c>
      <c r="AG109" s="167"/>
      <c r="AL109" s="193">
        <v>0.18</v>
      </c>
      <c r="AM109" s="193">
        <v>0.2</v>
      </c>
      <c r="AN109" s="193">
        <v>0.21</v>
      </c>
      <c r="AO109" s="193">
        <v>0.25</v>
      </c>
      <c r="AS109" s="175">
        <f t="shared" si="45"/>
        <v>0</v>
      </c>
      <c r="AU109" s="167">
        <f t="shared" si="52"/>
        <v>0</v>
      </c>
    </row>
    <row r="110" spans="1:47" ht="31">
      <c r="A110" s="43"/>
      <c r="B110" s="151" t="s">
        <v>206</v>
      </c>
      <c r="C110" s="43"/>
      <c r="D110" s="43"/>
      <c r="E110" s="52"/>
      <c r="F110" s="60"/>
      <c r="G110" s="60"/>
      <c r="H110" s="60"/>
      <c r="I110" s="190"/>
      <c r="J110" s="190"/>
      <c r="K110" s="58"/>
      <c r="L110" s="190"/>
      <c r="M110" s="65"/>
      <c r="N110" s="52"/>
      <c r="O110" s="58"/>
      <c r="P110" s="52"/>
      <c r="Q110" s="52"/>
      <c r="R110" s="59"/>
      <c r="S110" s="52"/>
      <c r="T110" s="52"/>
      <c r="U110" s="58"/>
      <c r="V110" s="58"/>
      <c r="W110" s="58"/>
      <c r="X110" s="58"/>
      <c r="Y110" s="49">
        <f t="shared" si="60"/>
        <v>300</v>
      </c>
      <c r="Z110" s="52">
        <v>48</v>
      </c>
      <c r="AA110" s="52">
        <v>54</v>
      </c>
      <c r="AB110" s="52">
        <v>60</v>
      </c>
      <c r="AC110" s="52">
        <v>63</v>
      </c>
      <c r="AD110" s="52">
        <v>75</v>
      </c>
      <c r="AE110" s="43"/>
      <c r="AF110" s="197">
        <v>0.16</v>
      </c>
      <c r="AG110" s="167"/>
      <c r="AL110" s="193">
        <v>0.18</v>
      </c>
      <c r="AM110" s="193">
        <v>0.2</v>
      </c>
      <c r="AN110" s="193">
        <v>0.21</v>
      </c>
      <c r="AO110" s="193">
        <v>0.25</v>
      </c>
      <c r="AS110" s="175">
        <f t="shared" si="45"/>
        <v>0</v>
      </c>
      <c r="AU110" s="167">
        <f t="shared" si="52"/>
        <v>0</v>
      </c>
    </row>
    <row r="111" spans="1:47" ht="31">
      <c r="A111" s="43" t="s">
        <v>6</v>
      </c>
      <c r="B111" s="150" t="s">
        <v>207</v>
      </c>
      <c r="C111" s="43"/>
      <c r="D111" s="43"/>
      <c r="E111" s="52"/>
      <c r="F111" s="60"/>
      <c r="G111" s="60"/>
      <c r="H111" s="60"/>
      <c r="I111" s="190"/>
      <c r="J111" s="190"/>
      <c r="K111" s="58"/>
      <c r="L111" s="190"/>
      <c r="M111" s="65"/>
      <c r="N111" s="52"/>
      <c r="O111" s="58"/>
      <c r="P111" s="52"/>
      <c r="Q111" s="52"/>
      <c r="R111" s="59"/>
      <c r="S111" s="52"/>
      <c r="T111" s="52"/>
      <c r="U111" s="58"/>
      <c r="V111" s="58"/>
      <c r="W111" s="58"/>
      <c r="X111" s="58"/>
      <c r="Y111" s="42">
        <f>SUM(Y112:Y117)</f>
        <v>4500</v>
      </c>
      <c r="Z111" s="42">
        <f t="shared" ref="Z111:AD111" si="61">SUM(Z112:Z117)</f>
        <v>720</v>
      </c>
      <c r="AA111" s="42">
        <f t="shared" si="61"/>
        <v>810</v>
      </c>
      <c r="AB111" s="42">
        <f t="shared" si="61"/>
        <v>900</v>
      </c>
      <c r="AC111" s="42">
        <f t="shared" si="61"/>
        <v>945</v>
      </c>
      <c r="AD111" s="42">
        <f t="shared" si="61"/>
        <v>1125</v>
      </c>
      <c r="AE111" s="43"/>
      <c r="AF111" s="197">
        <v>0.16</v>
      </c>
      <c r="AG111" s="167"/>
      <c r="AL111" s="193">
        <v>0.18</v>
      </c>
      <c r="AM111" s="193">
        <v>0.2</v>
      </c>
      <c r="AN111" s="193">
        <v>0.21</v>
      </c>
      <c r="AO111" s="193">
        <v>0.25</v>
      </c>
      <c r="AS111" s="175">
        <f t="shared" si="45"/>
        <v>0</v>
      </c>
      <c r="AU111" s="167">
        <f t="shared" si="52"/>
        <v>0</v>
      </c>
    </row>
    <row r="112" spans="1:47">
      <c r="A112" s="43"/>
      <c r="B112" s="151" t="s">
        <v>208</v>
      </c>
      <c r="C112" s="43"/>
      <c r="D112" s="43"/>
      <c r="E112" s="52"/>
      <c r="F112" s="60"/>
      <c r="G112" s="60"/>
      <c r="H112" s="60"/>
      <c r="I112" s="190"/>
      <c r="J112" s="190"/>
      <c r="K112" s="58"/>
      <c r="L112" s="190"/>
      <c r="M112" s="65"/>
      <c r="N112" s="52"/>
      <c r="O112" s="58"/>
      <c r="P112" s="52"/>
      <c r="Q112" s="52"/>
      <c r="R112" s="59"/>
      <c r="S112" s="52"/>
      <c r="T112" s="52"/>
      <c r="U112" s="58"/>
      <c r="V112" s="58"/>
      <c r="W112" s="58"/>
      <c r="X112" s="58"/>
      <c r="Y112" s="49">
        <f>SUM(Z112:AD112)</f>
        <v>400</v>
      </c>
      <c r="Z112" s="52">
        <v>64</v>
      </c>
      <c r="AA112" s="52">
        <v>72</v>
      </c>
      <c r="AB112" s="52">
        <v>80</v>
      </c>
      <c r="AC112" s="52">
        <v>84</v>
      </c>
      <c r="AD112" s="52">
        <v>100</v>
      </c>
      <c r="AE112" s="43"/>
      <c r="AF112" s="197">
        <v>0.16</v>
      </c>
      <c r="AG112" s="167"/>
      <c r="AL112" s="193">
        <v>0.18</v>
      </c>
      <c r="AM112" s="193">
        <v>0.2</v>
      </c>
      <c r="AN112" s="193">
        <v>0.21</v>
      </c>
      <c r="AO112" s="193">
        <v>0.25</v>
      </c>
      <c r="AS112" s="175">
        <f t="shared" si="45"/>
        <v>0</v>
      </c>
      <c r="AU112" s="167">
        <f t="shared" si="52"/>
        <v>0</v>
      </c>
    </row>
    <row r="113" spans="1:47" ht="31">
      <c r="A113" s="43"/>
      <c r="B113" s="151" t="s">
        <v>209</v>
      </c>
      <c r="C113" s="43"/>
      <c r="D113" s="43"/>
      <c r="E113" s="52"/>
      <c r="F113" s="60"/>
      <c r="G113" s="60"/>
      <c r="H113" s="60"/>
      <c r="I113" s="190"/>
      <c r="J113" s="190"/>
      <c r="K113" s="58"/>
      <c r="L113" s="190"/>
      <c r="M113" s="65"/>
      <c r="N113" s="52"/>
      <c r="O113" s="58"/>
      <c r="P113" s="52"/>
      <c r="Q113" s="52"/>
      <c r="R113" s="59"/>
      <c r="S113" s="52"/>
      <c r="T113" s="52"/>
      <c r="U113" s="58"/>
      <c r="V113" s="58"/>
      <c r="W113" s="58"/>
      <c r="X113" s="58"/>
      <c r="Y113" s="49">
        <f t="shared" ref="Y113:Y117" si="62">SUM(Z113:AD113)</f>
        <v>300</v>
      </c>
      <c r="Z113" s="52">
        <v>48</v>
      </c>
      <c r="AA113" s="52">
        <v>54</v>
      </c>
      <c r="AB113" s="52">
        <v>60</v>
      </c>
      <c r="AC113" s="52">
        <v>63</v>
      </c>
      <c r="AD113" s="52">
        <v>75</v>
      </c>
      <c r="AE113" s="43"/>
      <c r="AF113" s="197">
        <v>0.16</v>
      </c>
      <c r="AG113" s="167"/>
      <c r="AL113" s="193">
        <v>0.18</v>
      </c>
      <c r="AM113" s="193">
        <v>0.2</v>
      </c>
      <c r="AN113" s="193">
        <v>0.21</v>
      </c>
      <c r="AO113" s="193">
        <v>0.25</v>
      </c>
      <c r="AS113" s="175">
        <f t="shared" si="45"/>
        <v>0</v>
      </c>
      <c r="AU113" s="167">
        <f t="shared" si="52"/>
        <v>0</v>
      </c>
    </row>
    <row r="114" spans="1:47" ht="31">
      <c r="A114" s="43"/>
      <c r="B114" s="151" t="s">
        <v>210</v>
      </c>
      <c r="C114" s="43"/>
      <c r="D114" s="43"/>
      <c r="E114" s="52"/>
      <c r="F114" s="60"/>
      <c r="G114" s="60"/>
      <c r="H114" s="60"/>
      <c r="I114" s="190"/>
      <c r="J114" s="190"/>
      <c r="K114" s="58"/>
      <c r="L114" s="190"/>
      <c r="M114" s="65"/>
      <c r="N114" s="52"/>
      <c r="O114" s="58"/>
      <c r="P114" s="52"/>
      <c r="Q114" s="52"/>
      <c r="R114" s="59"/>
      <c r="S114" s="52"/>
      <c r="T114" s="52"/>
      <c r="U114" s="58"/>
      <c r="V114" s="58"/>
      <c r="W114" s="58"/>
      <c r="X114" s="58"/>
      <c r="Y114" s="49">
        <f t="shared" si="62"/>
        <v>1000</v>
      </c>
      <c r="Z114" s="52">
        <v>160</v>
      </c>
      <c r="AA114" s="52">
        <v>180</v>
      </c>
      <c r="AB114" s="52">
        <v>200</v>
      </c>
      <c r="AC114" s="52">
        <v>210</v>
      </c>
      <c r="AD114" s="52">
        <v>250</v>
      </c>
      <c r="AE114" s="43"/>
      <c r="AF114" s="197">
        <v>0.16</v>
      </c>
      <c r="AG114" s="167"/>
      <c r="AL114" s="193">
        <v>0.18</v>
      </c>
      <c r="AM114" s="193">
        <v>0.2</v>
      </c>
      <c r="AN114" s="193">
        <v>0.21</v>
      </c>
      <c r="AO114" s="193">
        <v>0.25</v>
      </c>
      <c r="AS114" s="175">
        <f t="shared" si="45"/>
        <v>0</v>
      </c>
      <c r="AU114" s="167">
        <f t="shared" si="52"/>
        <v>0</v>
      </c>
    </row>
    <row r="115" spans="1:47" ht="46.5">
      <c r="A115" s="43"/>
      <c r="B115" s="151" t="s">
        <v>211</v>
      </c>
      <c r="C115" s="43"/>
      <c r="D115" s="43"/>
      <c r="E115" s="52"/>
      <c r="F115" s="60"/>
      <c r="G115" s="60"/>
      <c r="H115" s="60"/>
      <c r="I115" s="190"/>
      <c r="J115" s="190"/>
      <c r="K115" s="58"/>
      <c r="L115" s="190"/>
      <c r="M115" s="65"/>
      <c r="N115" s="52"/>
      <c r="O115" s="58"/>
      <c r="P115" s="52"/>
      <c r="Q115" s="52"/>
      <c r="R115" s="59"/>
      <c r="S115" s="52"/>
      <c r="T115" s="52"/>
      <c r="U115" s="58"/>
      <c r="V115" s="58"/>
      <c r="W115" s="58"/>
      <c r="X115" s="58"/>
      <c r="Y115" s="49">
        <f t="shared" si="62"/>
        <v>1000</v>
      </c>
      <c r="Z115" s="52">
        <v>160</v>
      </c>
      <c r="AA115" s="52">
        <v>180</v>
      </c>
      <c r="AB115" s="52">
        <v>200</v>
      </c>
      <c r="AC115" s="52">
        <v>210</v>
      </c>
      <c r="AD115" s="52">
        <v>250</v>
      </c>
      <c r="AE115" s="43"/>
      <c r="AF115" s="197">
        <v>0.16</v>
      </c>
      <c r="AG115" s="167"/>
      <c r="AL115" s="193">
        <v>0.18</v>
      </c>
      <c r="AM115" s="193">
        <v>0.2</v>
      </c>
      <c r="AN115" s="193">
        <v>0.21</v>
      </c>
      <c r="AO115" s="193">
        <v>0.25</v>
      </c>
      <c r="AS115" s="175">
        <f t="shared" si="45"/>
        <v>0</v>
      </c>
      <c r="AU115" s="167">
        <f t="shared" si="52"/>
        <v>0</v>
      </c>
    </row>
    <row r="116" spans="1:47" ht="46.5">
      <c r="A116" s="43"/>
      <c r="B116" s="151" t="s">
        <v>212</v>
      </c>
      <c r="C116" s="43"/>
      <c r="D116" s="43"/>
      <c r="E116" s="52"/>
      <c r="F116" s="60"/>
      <c r="G116" s="60"/>
      <c r="H116" s="60"/>
      <c r="I116" s="190"/>
      <c r="J116" s="190"/>
      <c r="K116" s="58"/>
      <c r="L116" s="190"/>
      <c r="M116" s="65"/>
      <c r="N116" s="52"/>
      <c r="O116" s="58"/>
      <c r="P116" s="52"/>
      <c r="Q116" s="52"/>
      <c r="R116" s="59"/>
      <c r="S116" s="52"/>
      <c r="T116" s="52"/>
      <c r="U116" s="58"/>
      <c r="V116" s="58"/>
      <c r="W116" s="58"/>
      <c r="X116" s="58"/>
      <c r="Y116" s="49">
        <f t="shared" si="62"/>
        <v>1000</v>
      </c>
      <c r="Z116" s="52">
        <v>160</v>
      </c>
      <c r="AA116" s="52">
        <v>180</v>
      </c>
      <c r="AB116" s="52">
        <v>200</v>
      </c>
      <c r="AC116" s="52">
        <v>210</v>
      </c>
      <c r="AD116" s="52">
        <v>250</v>
      </c>
      <c r="AE116" s="43"/>
      <c r="AF116" s="197">
        <v>0.16</v>
      </c>
      <c r="AG116" s="167"/>
      <c r="AL116" s="193">
        <v>0.18</v>
      </c>
      <c r="AM116" s="193">
        <v>0.2</v>
      </c>
      <c r="AN116" s="193">
        <v>0.21</v>
      </c>
      <c r="AO116" s="193">
        <v>0.25</v>
      </c>
      <c r="AS116" s="175">
        <f t="shared" si="45"/>
        <v>0</v>
      </c>
      <c r="AU116" s="167">
        <f t="shared" si="52"/>
        <v>0</v>
      </c>
    </row>
    <row r="117" spans="1:47">
      <c r="A117" s="43"/>
      <c r="B117" s="151" t="s">
        <v>213</v>
      </c>
      <c r="C117" s="43"/>
      <c r="D117" s="43"/>
      <c r="E117" s="52"/>
      <c r="F117" s="60"/>
      <c r="G117" s="60"/>
      <c r="H117" s="60"/>
      <c r="I117" s="190"/>
      <c r="J117" s="190"/>
      <c r="K117" s="58"/>
      <c r="L117" s="190"/>
      <c r="M117" s="65"/>
      <c r="N117" s="52"/>
      <c r="O117" s="58"/>
      <c r="P117" s="52"/>
      <c r="Q117" s="52"/>
      <c r="R117" s="59"/>
      <c r="S117" s="52"/>
      <c r="T117" s="52"/>
      <c r="U117" s="58"/>
      <c r="V117" s="58"/>
      <c r="W117" s="58"/>
      <c r="X117" s="58"/>
      <c r="Y117" s="49">
        <f t="shared" si="62"/>
        <v>800</v>
      </c>
      <c r="Z117" s="52">
        <v>128</v>
      </c>
      <c r="AA117" s="52">
        <v>144</v>
      </c>
      <c r="AB117" s="52">
        <v>160</v>
      </c>
      <c r="AC117" s="52">
        <v>168</v>
      </c>
      <c r="AD117" s="52">
        <v>200</v>
      </c>
      <c r="AE117" s="43"/>
      <c r="AF117" s="197">
        <v>0.16</v>
      </c>
      <c r="AG117" s="167"/>
      <c r="AL117" s="193">
        <v>0.18</v>
      </c>
      <c r="AM117" s="193">
        <v>0.2</v>
      </c>
      <c r="AN117" s="193">
        <v>0.21</v>
      </c>
      <c r="AO117" s="193">
        <v>0.25</v>
      </c>
      <c r="AS117" s="175">
        <f t="shared" si="45"/>
        <v>0</v>
      </c>
      <c r="AU117" s="167">
        <f t="shared" si="52"/>
        <v>0</v>
      </c>
    </row>
    <row r="118" spans="1:47">
      <c r="A118" s="45" t="s">
        <v>28</v>
      </c>
      <c r="B118" s="152" t="s">
        <v>29</v>
      </c>
      <c r="C118" s="43"/>
      <c r="D118" s="43"/>
      <c r="E118" s="52"/>
      <c r="F118" s="60"/>
      <c r="G118" s="60"/>
      <c r="H118" s="60"/>
      <c r="I118" s="190"/>
      <c r="J118" s="190"/>
      <c r="K118" s="58"/>
      <c r="L118" s="190"/>
      <c r="M118" s="65"/>
      <c r="N118" s="52"/>
      <c r="O118" s="58"/>
      <c r="P118" s="52"/>
      <c r="Q118" s="52"/>
      <c r="R118" s="59"/>
      <c r="S118" s="52"/>
      <c r="T118" s="52"/>
      <c r="U118" s="58"/>
      <c r="V118" s="58"/>
      <c r="W118" s="58"/>
      <c r="X118" s="58"/>
      <c r="Y118" s="46">
        <f>+SUM(Y120:Y125)</f>
        <v>3878</v>
      </c>
      <c r="Z118" s="46">
        <f t="shared" ref="Z118:AD118" si="63">+SUM(Z120:Z125)</f>
        <v>1167</v>
      </c>
      <c r="AA118" s="46">
        <f t="shared" si="63"/>
        <v>1270</v>
      </c>
      <c r="AB118" s="46">
        <f t="shared" si="63"/>
        <v>1130</v>
      </c>
      <c r="AC118" s="46">
        <f t="shared" si="63"/>
        <v>311</v>
      </c>
      <c r="AD118" s="46">
        <f t="shared" si="63"/>
        <v>0</v>
      </c>
      <c r="AE118" s="78"/>
      <c r="AF118" s="197"/>
      <c r="AG118" s="167"/>
      <c r="AL118" s="193"/>
      <c r="AM118" s="193"/>
      <c r="AN118" s="193"/>
      <c r="AO118" s="193"/>
      <c r="AS118" s="175">
        <f t="shared" si="45"/>
        <v>0</v>
      </c>
      <c r="AU118" s="167">
        <f t="shared" si="52"/>
        <v>0</v>
      </c>
    </row>
    <row r="119" spans="1:47">
      <c r="A119" s="45"/>
      <c r="B119" s="172" t="s">
        <v>30</v>
      </c>
      <c r="C119" s="43"/>
      <c r="D119" s="43"/>
      <c r="E119" s="52"/>
      <c r="F119" s="60"/>
      <c r="G119" s="60"/>
      <c r="H119" s="60"/>
      <c r="I119" s="190"/>
      <c r="J119" s="190"/>
      <c r="K119" s="58"/>
      <c r="L119" s="190"/>
      <c r="M119" s="65"/>
      <c r="N119" s="52"/>
      <c r="O119" s="58"/>
      <c r="P119" s="52"/>
      <c r="Q119" s="52"/>
      <c r="R119" s="59"/>
      <c r="S119" s="52"/>
      <c r="T119" s="52"/>
      <c r="U119" s="58"/>
      <c r="V119" s="58"/>
      <c r="W119" s="58"/>
      <c r="X119" s="58"/>
      <c r="Y119" s="46"/>
      <c r="Z119" s="46"/>
      <c r="AA119" s="46"/>
      <c r="AB119" s="46"/>
      <c r="AC119" s="46"/>
      <c r="AD119" s="46"/>
      <c r="AE119" s="52"/>
      <c r="AF119" s="197"/>
      <c r="AG119" s="167"/>
      <c r="AL119" s="193"/>
      <c r="AM119" s="193"/>
      <c r="AN119" s="193"/>
      <c r="AO119" s="193"/>
      <c r="AS119" s="175">
        <f t="shared" si="45"/>
        <v>0</v>
      </c>
      <c r="AU119" s="167">
        <f t="shared" si="52"/>
        <v>0</v>
      </c>
    </row>
    <row r="120" spans="1:47" s="188" customFormat="1" ht="46.5">
      <c r="A120" s="86" t="s">
        <v>66</v>
      </c>
      <c r="B120" s="151" t="s">
        <v>136</v>
      </c>
      <c r="C120" s="48"/>
      <c r="D120" s="48"/>
      <c r="E120" s="49"/>
      <c r="F120" s="87"/>
      <c r="G120" s="87"/>
      <c r="H120" s="87"/>
      <c r="I120" s="198"/>
      <c r="J120" s="198"/>
      <c r="K120" s="65"/>
      <c r="L120" s="198"/>
      <c r="M120" s="65"/>
      <c r="N120" s="49"/>
      <c r="O120" s="65"/>
      <c r="P120" s="49"/>
      <c r="Q120" s="49"/>
      <c r="R120" s="66"/>
      <c r="S120" s="49"/>
      <c r="T120" s="49"/>
      <c r="U120" s="65"/>
      <c r="V120" s="65"/>
      <c r="W120" s="65"/>
      <c r="X120" s="65"/>
      <c r="Y120" s="49">
        <f>SUM(Z120:AD120)</f>
        <v>93</v>
      </c>
      <c r="Z120" s="49">
        <v>93</v>
      </c>
      <c r="AA120" s="49">
        <v>0</v>
      </c>
      <c r="AB120" s="49">
        <v>0</v>
      </c>
      <c r="AC120" s="49">
        <v>0</v>
      </c>
      <c r="AD120" s="158">
        <v>0</v>
      </c>
      <c r="AE120" s="67"/>
      <c r="AF120" s="197"/>
      <c r="AG120" s="167"/>
      <c r="AH120" s="55"/>
      <c r="AI120" s="55"/>
      <c r="AJ120" s="55"/>
      <c r="AK120" s="55"/>
      <c r="AL120" s="193"/>
      <c r="AM120" s="193"/>
      <c r="AN120" s="193"/>
      <c r="AO120" s="193"/>
      <c r="AS120" s="175">
        <f t="shared" si="45"/>
        <v>0</v>
      </c>
      <c r="AU120" s="167">
        <f t="shared" si="52"/>
        <v>0</v>
      </c>
    </row>
    <row r="121" spans="1:47" s="188" customFormat="1" ht="31">
      <c r="A121" s="86" t="s">
        <v>67</v>
      </c>
      <c r="B121" s="151" t="s">
        <v>137</v>
      </c>
      <c r="C121" s="48"/>
      <c r="D121" s="48"/>
      <c r="E121" s="49"/>
      <c r="F121" s="87"/>
      <c r="G121" s="87"/>
      <c r="H121" s="87"/>
      <c r="I121" s="198"/>
      <c r="J121" s="198"/>
      <c r="K121" s="65"/>
      <c r="L121" s="198"/>
      <c r="M121" s="65"/>
      <c r="N121" s="49"/>
      <c r="O121" s="65"/>
      <c r="P121" s="49"/>
      <c r="Q121" s="49"/>
      <c r="R121" s="66"/>
      <c r="S121" s="49"/>
      <c r="T121" s="49"/>
      <c r="U121" s="65"/>
      <c r="V121" s="65"/>
      <c r="W121" s="65"/>
      <c r="X121" s="65"/>
      <c r="Y121" s="88">
        <f>SUM(Z121:AD121)</f>
        <v>224</v>
      </c>
      <c r="Z121" s="88">
        <v>224</v>
      </c>
      <c r="AA121" s="88">
        <v>0</v>
      </c>
      <c r="AB121" s="49"/>
      <c r="AC121" s="49">
        <v>0</v>
      </c>
      <c r="AD121" s="158">
        <v>0</v>
      </c>
      <c r="AE121" s="67"/>
      <c r="AF121" s="197"/>
      <c r="AG121" s="167"/>
      <c r="AH121" s="55"/>
      <c r="AI121" s="55"/>
      <c r="AJ121" s="55"/>
      <c r="AK121" s="55"/>
      <c r="AL121" s="193"/>
      <c r="AM121" s="193"/>
      <c r="AN121" s="193"/>
      <c r="AO121" s="193"/>
      <c r="AS121" s="175">
        <f t="shared" ref="AS121:AS147" si="64">+Y121-Z121-AA121-AB121-AC121-AD121</f>
        <v>0</v>
      </c>
      <c r="AU121" s="167">
        <f t="shared" si="52"/>
        <v>0</v>
      </c>
    </row>
    <row r="122" spans="1:47" s="188" customFormat="1">
      <c r="A122" s="48">
        <v>2</v>
      </c>
      <c r="B122" s="151" t="s">
        <v>138</v>
      </c>
      <c r="C122" s="48"/>
      <c r="D122" s="48"/>
      <c r="E122" s="49"/>
      <c r="F122" s="87"/>
      <c r="G122" s="87"/>
      <c r="H122" s="87"/>
      <c r="I122" s="198"/>
      <c r="J122" s="198"/>
      <c r="K122" s="65"/>
      <c r="L122" s="198"/>
      <c r="M122" s="65"/>
      <c r="N122" s="49"/>
      <c r="O122" s="65"/>
      <c r="P122" s="49"/>
      <c r="Q122" s="49"/>
      <c r="R122" s="66"/>
      <c r="S122" s="49"/>
      <c r="T122" s="49"/>
      <c r="U122" s="65"/>
      <c r="V122" s="65"/>
      <c r="W122" s="65"/>
      <c r="X122" s="65"/>
      <c r="Y122" s="49"/>
      <c r="Z122" s="199"/>
      <c r="AA122" s="199"/>
      <c r="AB122" s="49"/>
      <c r="AC122" s="49"/>
      <c r="AD122" s="49"/>
      <c r="AE122" s="67"/>
      <c r="AF122" s="197"/>
      <c r="AG122" s="167"/>
      <c r="AH122" s="55"/>
      <c r="AI122" s="55"/>
      <c r="AJ122" s="55"/>
      <c r="AK122" s="55"/>
      <c r="AL122" s="193"/>
      <c r="AM122" s="193"/>
      <c r="AN122" s="193"/>
      <c r="AO122" s="193"/>
      <c r="AS122" s="175">
        <f t="shared" si="64"/>
        <v>0</v>
      </c>
      <c r="AU122" s="167">
        <f t="shared" si="52"/>
        <v>0</v>
      </c>
    </row>
    <row r="123" spans="1:47" s="188" customFormat="1">
      <c r="A123" s="68" t="s">
        <v>65</v>
      </c>
      <c r="B123" s="151" t="s">
        <v>139</v>
      </c>
      <c r="C123" s="48"/>
      <c r="D123" s="48"/>
      <c r="E123" s="49"/>
      <c r="F123" s="87"/>
      <c r="G123" s="87"/>
      <c r="H123" s="87"/>
      <c r="I123" s="198"/>
      <c r="J123" s="198"/>
      <c r="K123" s="65"/>
      <c r="L123" s="198"/>
      <c r="M123" s="65"/>
      <c r="N123" s="49"/>
      <c r="O123" s="65"/>
      <c r="P123" s="49"/>
      <c r="Q123" s="49"/>
      <c r="R123" s="66"/>
      <c r="S123" s="49"/>
      <c r="T123" s="49"/>
      <c r="U123" s="65"/>
      <c r="V123" s="65"/>
      <c r="W123" s="65"/>
      <c r="X123" s="65"/>
      <c r="Y123" s="88">
        <f>SUM(Z123:AD123)</f>
        <v>2011</v>
      </c>
      <c r="Z123" s="88">
        <v>500</v>
      </c>
      <c r="AA123" s="88">
        <v>700</v>
      </c>
      <c r="AB123" s="49">
        <v>600</v>
      </c>
      <c r="AC123" s="49">
        <v>211</v>
      </c>
      <c r="AD123" s="49">
        <v>0</v>
      </c>
      <c r="AE123" s="67"/>
      <c r="AF123" s="197"/>
      <c r="AG123" s="167"/>
      <c r="AH123" s="55"/>
      <c r="AI123" s="55"/>
      <c r="AJ123" s="55"/>
      <c r="AK123" s="55"/>
      <c r="AL123" s="193"/>
      <c r="AM123" s="193"/>
      <c r="AN123" s="193"/>
      <c r="AO123" s="193"/>
      <c r="AS123" s="175">
        <f t="shared" si="64"/>
        <v>0</v>
      </c>
      <c r="AU123" s="167">
        <f t="shared" si="52"/>
        <v>0</v>
      </c>
    </row>
    <row r="124" spans="1:47" s="188" customFormat="1" ht="31">
      <c r="A124" s="68" t="s">
        <v>66</v>
      </c>
      <c r="B124" s="151" t="s">
        <v>140</v>
      </c>
      <c r="C124" s="48"/>
      <c r="D124" s="48"/>
      <c r="E124" s="49"/>
      <c r="F124" s="87"/>
      <c r="G124" s="87"/>
      <c r="H124" s="87"/>
      <c r="I124" s="198"/>
      <c r="J124" s="198"/>
      <c r="K124" s="65"/>
      <c r="L124" s="198"/>
      <c r="M124" s="65"/>
      <c r="N124" s="49"/>
      <c r="O124" s="65"/>
      <c r="P124" s="49"/>
      <c r="Q124" s="49"/>
      <c r="R124" s="66"/>
      <c r="S124" s="49"/>
      <c r="T124" s="49"/>
      <c r="U124" s="65"/>
      <c r="V124" s="65"/>
      <c r="W124" s="65"/>
      <c r="X124" s="65"/>
      <c r="Y124" s="88">
        <f>SUM(Z124:AD124)</f>
        <v>150</v>
      </c>
      <c r="Z124" s="88">
        <v>50</v>
      </c>
      <c r="AA124" s="88">
        <v>70</v>
      </c>
      <c r="AB124" s="49">
        <v>30</v>
      </c>
      <c r="AC124" s="49">
        <v>0</v>
      </c>
      <c r="AD124" s="49">
        <v>0</v>
      </c>
      <c r="AE124" s="67"/>
      <c r="AF124" s="197"/>
      <c r="AG124" s="167"/>
      <c r="AH124" s="55"/>
      <c r="AI124" s="55"/>
      <c r="AJ124" s="55"/>
      <c r="AK124" s="55"/>
      <c r="AL124" s="193"/>
      <c r="AM124" s="193"/>
      <c r="AN124" s="193"/>
      <c r="AO124" s="193"/>
      <c r="AS124" s="175">
        <f t="shared" si="64"/>
        <v>0</v>
      </c>
      <c r="AU124" s="167">
        <f t="shared" si="52"/>
        <v>0</v>
      </c>
    </row>
    <row r="125" spans="1:47" s="188" customFormat="1" ht="31">
      <c r="A125" s="68" t="s">
        <v>67</v>
      </c>
      <c r="B125" s="151" t="s">
        <v>141</v>
      </c>
      <c r="C125" s="48"/>
      <c r="D125" s="48"/>
      <c r="E125" s="49"/>
      <c r="F125" s="87"/>
      <c r="G125" s="87"/>
      <c r="H125" s="87"/>
      <c r="I125" s="198"/>
      <c r="J125" s="198"/>
      <c r="K125" s="65"/>
      <c r="L125" s="198"/>
      <c r="M125" s="65"/>
      <c r="N125" s="49"/>
      <c r="O125" s="65"/>
      <c r="P125" s="49"/>
      <c r="Q125" s="49"/>
      <c r="R125" s="66"/>
      <c r="S125" s="49"/>
      <c r="T125" s="49"/>
      <c r="U125" s="65"/>
      <c r="V125" s="65"/>
      <c r="W125" s="65"/>
      <c r="X125" s="65"/>
      <c r="Y125" s="88">
        <f>SUM(Z125:AD125)</f>
        <v>1400</v>
      </c>
      <c r="Z125" s="88">
        <v>300</v>
      </c>
      <c r="AA125" s="88">
        <v>500</v>
      </c>
      <c r="AB125" s="49">
        <v>500</v>
      </c>
      <c r="AC125" s="49">
        <v>100</v>
      </c>
      <c r="AD125" s="49">
        <v>0</v>
      </c>
      <c r="AE125" s="67"/>
      <c r="AF125" s="197"/>
      <c r="AG125" s="167"/>
      <c r="AH125" s="55"/>
      <c r="AI125" s="55"/>
      <c r="AJ125" s="55"/>
      <c r="AK125" s="55"/>
      <c r="AL125" s="193"/>
      <c r="AM125" s="193"/>
      <c r="AN125" s="193"/>
      <c r="AO125" s="193"/>
      <c r="AS125" s="175">
        <f t="shared" si="64"/>
        <v>0</v>
      </c>
      <c r="AU125" s="167">
        <f t="shared" si="52"/>
        <v>0</v>
      </c>
    </row>
    <row r="126" spans="1:47" ht="31">
      <c r="A126" s="41" t="s">
        <v>214</v>
      </c>
      <c r="B126" s="150" t="s">
        <v>3</v>
      </c>
      <c r="C126" s="43"/>
      <c r="D126" s="43"/>
      <c r="E126" s="52"/>
      <c r="F126" s="60"/>
      <c r="G126" s="60"/>
      <c r="H126" s="60"/>
      <c r="I126" s="190"/>
      <c r="J126" s="190"/>
      <c r="K126" s="58"/>
      <c r="L126" s="190"/>
      <c r="M126" s="65"/>
      <c r="N126" s="52"/>
      <c r="O126" s="58"/>
      <c r="P126" s="52"/>
      <c r="Q126" s="52"/>
      <c r="R126" s="59"/>
      <c r="S126" s="52"/>
      <c r="T126" s="52"/>
      <c r="U126" s="58"/>
      <c r="V126" s="58"/>
      <c r="W126" s="58"/>
      <c r="X126" s="58"/>
      <c r="Y126" s="77">
        <f>Y127+Y131</f>
        <v>78986</v>
      </c>
      <c r="Z126" s="77">
        <f t="shared" ref="Z126:AD126" si="65">Z127+Z131</f>
        <v>13268</v>
      </c>
      <c r="AA126" s="77">
        <f t="shared" si="65"/>
        <v>13401</v>
      </c>
      <c r="AB126" s="77">
        <f t="shared" si="65"/>
        <v>14566</v>
      </c>
      <c r="AC126" s="77">
        <f t="shared" si="65"/>
        <v>18005</v>
      </c>
      <c r="AD126" s="77">
        <f t="shared" si="65"/>
        <v>19746</v>
      </c>
      <c r="AE126" s="78"/>
      <c r="AF126" s="79"/>
      <c r="AG126" s="167">
        <f t="shared" si="13"/>
        <v>0</v>
      </c>
      <c r="AS126" s="175">
        <f t="shared" si="64"/>
        <v>0</v>
      </c>
      <c r="AU126" s="167">
        <f t="shared" si="52"/>
        <v>0</v>
      </c>
    </row>
    <row r="127" spans="1:47" s="174" customFormat="1">
      <c r="A127" s="41"/>
      <c r="B127" s="150" t="s">
        <v>100</v>
      </c>
      <c r="C127" s="41"/>
      <c r="D127" s="41"/>
      <c r="E127" s="42"/>
      <c r="F127" s="69"/>
      <c r="G127" s="69"/>
      <c r="H127" s="69"/>
      <c r="I127" s="189"/>
      <c r="J127" s="189"/>
      <c r="K127" s="56"/>
      <c r="L127" s="189"/>
      <c r="M127" s="75"/>
      <c r="N127" s="42"/>
      <c r="O127" s="56"/>
      <c r="P127" s="42"/>
      <c r="Q127" s="42"/>
      <c r="R127" s="57"/>
      <c r="S127" s="42"/>
      <c r="T127" s="42"/>
      <c r="U127" s="56"/>
      <c r="V127" s="56"/>
      <c r="W127" s="56"/>
      <c r="X127" s="56"/>
      <c r="Y127" s="84">
        <f>Y128+Y129+Y130</f>
        <v>3900</v>
      </c>
      <c r="Z127" s="84">
        <v>1560</v>
      </c>
      <c r="AA127" s="84">
        <v>1560</v>
      </c>
      <c r="AB127" s="84">
        <v>780</v>
      </c>
      <c r="AC127" s="84">
        <v>0</v>
      </c>
      <c r="AD127" s="84">
        <v>0</v>
      </c>
      <c r="AE127" s="85"/>
      <c r="AF127" s="79"/>
      <c r="AG127" s="175">
        <f t="shared" si="13"/>
        <v>0</v>
      </c>
      <c r="AS127" s="175">
        <f t="shared" si="64"/>
        <v>0</v>
      </c>
      <c r="AU127" s="175">
        <f t="shared" si="52"/>
        <v>0</v>
      </c>
    </row>
    <row r="128" spans="1:47">
      <c r="A128" s="41"/>
      <c r="B128" s="151" t="s">
        <v>215</v>
      </c>
      <c r="C128" s="43"/>
      <c r="D128" s="43"/>
      <c r="E128" s="52"/>
      <c r="F128" s="60"/>
      <c r="G128" s="60"/>
      <c r="H128" s="60"/>
      <c r="I128" s="190"/>
      <c r="J128" s="190"/>
      <c r="K128" s="58"/>
      <c r="L128" s="190"/>
      <c r="M128" s="65"/>
      <c r="N128" s="52"/>
      <c r="O128" s="58"/>
      <c r="P128" s="52"/>
      <c r="Q128" s="52"/>
      <c r="R128" s="59"/>
      <c r="S128" s="52"/>
      <c r="T128" s="52"/>
      <c r="U128" s="58"/>
      <c r="V128" s="58"/>
      <c r="W128" s="58"/>
      <c r="X128" s="58"/>
      <c r="Y128" s="49">
        <f>+SUM(Z128:AD128)</f>
        <v>2000</v>
      </c>
      <c r="Z128" s="80">
        <v>800</v>
      </c>
      <c r="AA128" s="80">
        <v>800</v>
      </c>
      <c r="AB128" s="80">
        <v>400</v>
      </c>
      <c r="AC128" s="80"/>
      <c r="AD128" s="80"/>
      <c r="AE128" s="81"/>
      <c r="AF128" s="192">
        <v>0.4</v>
      </c>
      <c r="AG128" s="167"/>
      <c r="AL128" s="193">
        <v>0.4</v>
      </c>
      <c r="AM128" s="193">
        <v>0.2</v>
      </c>
      <c r="AS128" s="175">
        <f t="shared" si="64"/>
        <v>0</v>
      </c>
      <c r="AU128" s="167">
        <f t="shared" si="52"/>
        <v>0</v>
      </c>
    </row>
    <row r="129" spans="1:47" ht="62">
      <c r="A129" s="41"/>
      <c r="B129" s="151" t="s">
        <v>216</v>
      </c>
      <c r="C129" s="43"/>
      <c r="D129" s="43"/>
      <c r="E129" s="52"/>
      <c r="F129" s="60"/>
      <c r="G129" s="60"/>
      <c r="H129" s="60"/>
      <c r="I129" s="190"/>
      <c r="J129" s="190"/>
      <c r="K129" s="58"/>
      <c r="L129" s="190"/>
      <c r="M129" s="65"/>
      <c r="N129" s="52"/>
      <c r="O129" s="58"/>
      <c r="P129" s="52"/>
      <c r="Q129" s="52"/>
      <c r="R129" s="59"/>
      <c r="S129" s="52"/>
      <c r="T129" s="52"/>
      <c r="U129" s="58"/>
      <c r="V129" s="58"/>
      <c r="W129" s="58"/>
      <c r="X129" s="58"/>
      <c r="Y129" s="49">
        <f>+SUM(Z129:AD129)</f>
        <v>1000</v>
      </c>
      <c r="Z129" s="80">
        <v>400</v>
      </c>
      <c r="AA129" s="80">
        <v>400</v>
      </c>
      <c r="AB129" s="80">
        <v>200</v>
      </c>
      <c r="AC129" s="52"/>
      <c r="AD129" s="52"/>
      <c r="AE129" s="81"/>
      <c r="AF129" s="192">
        <v>0.4</v>
      </c>
      <c r="AG129" s="167"/>
      <c r="AL129" s="193">
        <v>0.4</v>
      </c>
      <c r="AM129" s="193">
        <v>0.2</v>
      </c>
      <c r="AS129" s="175">
        <f t="shared" si="64"/>
        <v>0</v>
      </c>
      <c r="AU129" s="167">
        <f t="shared" si="52"/>
        <v>0</v>
      </c>
    </row>
    <row r="130" spans="1:47">
      <c r="A130" s="41"/>
      <c r="B130" s="151" t="s">
        <v>217</v>
      </c>
      <c r="C130" s="43"/>
      <c r="D130" s="43"/>
      <c r="E130" s="52"/>
      <c r="F130" s="60"/>
      <c r="G130" s="60"/>
      <c r="H130" s="60"/>
      <c r="I130" s="190"/>
      <c r="J130" s="190"/>
      <c r="K130" s="58"/>
      <c r="L130" s="190"/>
      <c r="M130" s="65"/>
      <c r="N130" s="52"/>
      <c r="O130" s="58"/>
      <c r="P130" s="52"/>
      <c r="Q130" s="52"/>
      <c r="R130" s="59"/>
      <c r="S130" s="52"/>
      <c r="T130" s="52"/>
      <c r="U130" s="58"/>
      <c r="V130" s="58"/>
      <c r="W130" s="58"/>
      <c r="X130" s="58"/>
      <c r="Y130" s="82">
        <v>900</v>
      </c>
      <c r="Z130" s="80">
        <v>360</v>
      </c>
      <c r="AA130" s="80">
        <v>360</v>
      </c>
      <c r="AB130" s="80">
        <v>180</v>
      </c>
      <c r="AC130" s="52"/>
      <c r="AD130" s="52"/>
      <c r="AE130" s="81"/>
      <c r="AF130" s="192">
        <v>0.4</v>
      </c>
      <c r="AG130" s="167"/>
      <c r="AL130" s="193">
        <v>0.4</v>
      </c>
      <c r="AM130" s="193">
        <v>0.2</v>
      </c>
      <c r="AS130" s="175">
        <f t="shared" si="64"/>
        <v>0</v>
      </c>
      <c r="AU130" s="167">
        <f t="shared" si="52"/>
        <v>0</v>
      </c>
    </row>
    <row r="131" spans="1:47" s="174" customFormat="1">
      <c r="A131" s="41"/>
      <c r="B131" s="150" t="s">
        <v>218</v>
      </c>
      <c r="C131" s="41"/>
      <c r="D131" s="41"/>
      <c r="E131" s="42"/>
      <c r="F131" s="69"/>
      <c r="G131" s="69"/>
      <c r="H131" s="69"/>
      <c r="I131" s="189"/>
      <c r="J131" s="189"/>
      <c r="K131" s="56"/>
      <c r="L131" s="189"/>
      <c r="M131" s="75"/>
      <c r="N131" s="42"/>
      <c r="O131" s="56"/>
      <c r="P131" s="42"/>
      <c r="Q131" s="42"/>
      <c r="R131" s="57"/>
      <c r="S131" s="42"/>
      <c r="T131" s="42"/>
      <c r="U131" s="56"/>
      <c r="V131" s="56"/>
      <c r="W131" s="56"/>
      <c r="X131" s="56"/>
      <c r="Y131" s="84">
        <f>Y132+Y142</f>
        <v>75086</v>
      </c>
      <c r="Z131" s="84">
        <f t="shared" ref="Z131:AD131" si="66">Z132+Z142</f>
        <v>11708</v>
      </c>
      <c r="AA131" s="84">
        <f t="shared" si="66"/>
        <v>11841</v>
      </c>
      <c r="AB131" s="84">
        <f t="shared" si="66"/>
        <v>13786</v>
      </c>
      <c r="AC131" s="84">
        <f t="shared" si="66"/>
        <v>18005</v>
      </c>
      <c r="AD131" s="84">
        <f t="shared" si="66"/>
        <v>19746</v>
      </c>
      <c r="AE131" s="85"/>
      <c r="AF131" s="79"/>
      <c r="AG131" s="175">
        <f t="shared" ref="AG131:AG132" si="67">+Z131+AA131+AB131+AC131+AD131-Y131</f>
        <v>0</v>
      </c>
      <c r="AS131" s="175">
        <f t="shared" si="64"/>
        <v>0</v>
      </c>
      <c r="AU131" s="167">
        <f t="shared" si="52"/>
        <v>0</v>
      </c>
    </row>
    <row r="132" spans="1:47" ht="46.5">
      <c r="A132" s="41"/>
      <c r="B132" s="153" t="s">
        <v>142</v>
      </c>
      <c r="C132" s="43"/>
      <c r="D132" s="43"/>
      <c r="E132" s="52"/>
      <c r="F132" s="60"/>
      <c r="G132" s="60"/>
      <c r="H132" s="60"/>
      <c r="I132" s="190"/>
      <c r="J132" s="190"/>
      <c r="K132" s="58"/>
      <c r="L132" s="190"/>
      <c r="M132" s="65"/>
      <c r="N132" s="52"/>
      <c r="O132" s="58"/>
      <c r="P132" s="52"/>
      <c r="Q132" s="52"/>
      <c r="R132" s="59"/>
      <c r="S132" s="52"/>
      <c r="T132" s="52"/>
      <c r="U132" s="58"/>
      <c r="V132" s="58"/>
      <c r="W132" s="58"/>
      <c r="X132" s="58"/>
      <c r="Y132" s="77">
        <f>SUM(Y133:Y141)</f>
        <v>30944</v>
      </c>
      <c r="Z132" s="77">
        <f t="shared" ref="Z132:AD132" si="68">SUM(Z133:Z141)</f>
        <v>4837</v>
      </c>
      <c r="AA132" s="77">
        <f t="shared" si="68"/>
        <v>4886</v>
      </c>
      <c r="AB132" s="77">
        <f t="shared" si="68"/>
        <v>6171</v>
      </c>
      <c r="AC132" s="77">
        <f t="shared" si="68"/>
        <v>8394</v>
      </c>
      <c r="AD132" s="77">
        <f t="shared" si="68"/>
        <v>6656</v>
      </c>
      <c r="AE132" s="81"/>
      <c r="AF132" s="79"/>
      <c r="AG132" s="167">
        <f t="shared" si="67"/>
        <v>0</v>
      </c>
      <c r="AS132" s="175">
        <f t="shared" si="64"/>
        <v>0</v>
      </c>
      <c r="AU132" s="167">
        <f t="shared" si="52"/>
        <v>0</v>
      </c>
    </row>
    <row r="133" spans="1:47" ht="31">
      <c r="A133" s="41"/>
      <c r="B133" s="151" t="s">
        <v>219</v>
      </c>
      <c r="C133" s="43"/>
      <c r="D133" s="43"/>
      <c r="E133" s="52"/>
      <c r="F133" s="60"/>
      <c r="G133" s="60"/>
      <c r="H133" s="60"/>
      <c r="I133" s="190"/>
      <c r="J133" s="190"/>
      <c r="K133" s="58"/>
      <c r="L133" s="190"/>
      <c r="M133" s="65"/>
      <c r="N133" s="52"/>
      <c r="O133" s="58"/>
      <c r="P133" s="52"/>
      <c r="Q133" s="52"/>
      <c r="R133" s="59"/>
      <c r="S133" s="52"/>
      <c r="T133" s="52"/>
      <c r="U133" s="58"/>
      <c r="V133" s="58"/>
      <c r="W133" s="58"/>
      <c r="X133" s="58"/>
      <c r="Y133" s="49">
        <f>+SUM(Z133:AD133)</f>
        <v>4544</v>
      </c>
      <c r="Z133" s="80">
        <v>682</v>
      </c>
      <c r="AA133" s="80">
        <v>772</v>
      </c>
      <c r="AB133" s="80">
        <v>954</v>
      </c>
      <c r="AC133" s="80">
        <v>1000</v>
      </c>
      <c r="AD133" s="80">
        <v>1136</v>
      </c>
      <c r="AE133" s="89"/>
      <c r="AF133" s="200">
        <v>0.15</v>
      </c>
      <c r="AG133" s="201"/>
      <c r="AH133" s="201"/>
      <c r="AI133" s="201"/>
      <c r="AJ133" s="201"/>
      <c r="AK133" s="201"/>
      <c r="AL133" s="201">
        <v>0.17</v>
      </c>
      <c r="AM133" s="201">
        <v>0.21</v>
      </c>
      <c r="AN133" s="201">
        <v>0.22</v>
      </c>
      <c r="AO133" s="201">
        <v>0.25</v>
      </c>
      <c r="AS133" s="175">
        <f t="shared" si="64"/>
        <v>0</v>
      </c>
      <c r="AU133" s="167">
        <f t="shared" si="52"/>
        <v>0</v>
      </c>
    </row>
    <row r="134" spans="1:47">
      <c r="A134" s="41"/>
      <c r="B134" s="151" t="s">
        <v>220</v>
      </c>
      <c r="C134" s="43"/>
      <c r="D134" s="43"/>
      <c r="E134" s="52"/>
      <c r="F134" s="60"/>
      <c r="G134" s="60"/>
      <c r="H134" s="60"/>
      <c r="I134" s="190"/>
      <c r="J134" s="190"/>
      <c r="K134" s="58"/>
      <c r="L134" s="190"/>
      <c r="M134" s="65"/>
      <c r="N134" s="52"/>
      <c r="O134" s="58"/>
      <c r="P134" s="52"/>
      <c r="Q134" s="52"/>
      <c r="R134" s="59"/>
      <c r="S134" s="52"/>
      <c r="T134" s="52"/>
      <c r="U134" s="58"/>
      <c r="V134" s="58"/>
      <c r="W134" s="58"/>
      <c r="X134" s="58"/>
      <c r="Y134" s="49">
        <f t="shared" ref="Y134:Y141" si="69">+SUM(Z134:AD134)</f>
        <v>4500</v>
      </c>
      <c r="Z134" s="80">
        <v>675</v>
      </c>
      <c r="AA134" s="80">
        <v>765</v>
      </c>
      <c r="AB134" s="80">
        <v>945</v>
      </c>
      <c r="AC134" s="80">
        <v>990</v>
      </c>
      <c r="AD134" s="80">
        <v>1125</v>
      </c>
      <c r="AE134" s="89"/>
      <c r="AF134" s="200">
        <v>0.15</v>
      </c>
      <c r="AG134" s="201"/>
      <c r="AH134" s="201"/>
      <c r="AI134" s="201"/>
      <c r="AJ134" s="201"/>
      <c r="AK134" s="201"/>
      <c r="AL134" s="201">
        <v>0.17</v>
      </c>
      <c r="AM134" s="201">
        <v>0.21</v>
      </c>
      <c r="AN134" s="201">
        <v>0.22</v>
      </c>
      <c r="AO134" s="201">
        <v>0.25</v>
      </c>
      <c r="AS134" s="175">
        <f t="shared" si="64"/>
        <v>0</v>
      </c>
      <c r="AU134" s="167">
        <f t="shared" si="52"/>
        <v>0</v>
      </c>
    </row>
    <row r="135" spans="1:47" ht="31">
      <c r="A135" s="41"/>
      <c r="B135" s="151" t="s">
        <v>221</v>
      </c>
      <c r="C135" s="43"/>
      <c r="D135" s="43"/>
      <c r="E135" s="52"/>
      <c r="F135" s="60"/>
      <c r="G135" s="60"/>
      <c r="H135" s="60"/>
      <c r="I135" s="190"/>
      <c r="J135" s="190"/>
      <c r="K135" s="58"/>
      <c r="L135" s="190"/>
      <c r="M135" s="65"/>
      <c r="N135" s="52"/>
      <c r="O135" s="58"/>
      <c r="P135" s="52"/>
      <c r="Q135" s="52"/>
      <c r="R135" s="59"/>
      <c r="S135" s="52"/>
      <c r="T135" s="52"/>
      <c r="U135" s="58"/>
      <c r="V135" s="58"/>
      <c r="W135" s="58"/>
      <c r="X135" s="58"/>
      <c r="Y135" s="49">
        <f t="shared" si="69"/>
        <v>8700</v>
      </c>
      <c r="Z135" s="80">
        <v>1500</v>
      </c>
      <c r="AA135" s="80">
        <v>1105</v>
      </c>
      <c r="AB135" s="80">
        <v>1500</v>
      </c>
      <c r="AC135" s="80">
        <v>3500</v>
      </c>
      <c r="AD135" s="80">
        <v>1095</v>
      </c>
      <c r="AE135" s="89"/>
      <c r="AF135" s="200">
        <v>0.15</v>
      </c>
      <c r="AG135" s="201"/>
      <c r="AH135" s="201"/>
      <c r="AI135" s="201"/>
      <c r="AJ135" s="201"/>
      <c r="AK135" s="201"/>
      <c r="AL135" s="201">
        <v>0.17</v>
      </c>
      <c r="AM135" s="201">
        <v>0.21</v>
      </c>
      <c r="AN135" s="201">
        <v>0.22</v>
      </c>
      <c r="AO135" s="201">
        <v>0.25</v>
      </c>
      <c r="AS135" s="175">
        <f t="shared" si="64"/>
        <v>0</v>
      </c>
      <c r="AU135" s="167">
        <f t="shared" si="52"/>
        <v>0</v>
      </c>
    </row>
    <row r="136" spans="1:47" ht="31">
      <c r="A136" s="41"/>
      <c r="B136" s="151" t="s">
        <v>222</v>
      </c>
      <c r="C136" s="43"/>
      <c r="D136" s="43"/>
      <c r="E136" s="52"/>
      <c r="F136" s="60"/>
      <c r="G136" s="60"/>
      <c r="H136" s="60"/>
      <c r="I136" s="190"/>
      <c r="J136" s="190"/>
      <c r="K136" s="58"/>
      <c r="L136" s="190"/>
      <c r="M136" s="65"/>
      <c r="N136" s="52"/>
      <c r="O136" s="58"/>
      <c r="P136" s="52"/>
      <c r="Q136" s="52"/>
      <c r="R136" s="59"/>
      <c r="S136" s="52"/>
      <c r="T136" s="52"/>
      <c r="U136" s="58"/>
      <c r="V136" s="58"/>
      <c r="W136" s="58"/>
      <c r="X136" s="58"/>
      <c r="Y136" s="49">
        <f t="shared" si="69"/>
        <v>2600</v>
      </c>
      <c r="Z136" s="80">
        <v>390</v>
      </c>
      <c r="AA136" s="80">
        <v>442.00000000000006</v>
      </c>
      <c r="AB136" s="80">
        <v>546</v>
      </c>
      <c r="AC136" s="80">
        <v>572</v>
      </c>
      <c r="AD136" s="80">
        <v>650</v>
      </c>
      <c r="AE136" s="89"/>
      <c r="AF136" s="200">
        <v>0.15</v>
      </c>
      <c r="AG136" s="201"/>
      <c r="AH136" s="201"/>
      <c r="AI136" s="201"/>
      <c r="AJ136" s="201"/>
      <c r="AK136" s="201"/>
      <c r="AL136" s="201">
        <v>0.17</v>
      </c>
      <c r="AM136" s="201">
        <v>0.21</v>
      </c>
      <c r="AN136" s="201">
        <v>0.22</v>
      </c>
      <c r="AO136" s="201">
        <v>0.25</v>
      </c>
      <c r="AS136" s="175">
        <f t="shared" si="64"/>
        <v>0</v>
      </c>
      <c r="AU136" s="167">
        <f t="shared" si="52"/>
        <v>0</v>
      </c>
    </row>
    <row r="137" spans="1:47" ht="46.5">
      <c r="A137" s="41"/>
      <c r="B137" s="151" t="s">
        <v>223</v>
      </c>
      <c r="C137" s="43"/>
      <c r="D137" s="43"/>
      <c r="E137" s="52"/>
      <c r="F137" s="60"/>
      <c r="G137" s="60"/>
      <c r="H137" s="60"/>
      <c r="I137" s="190"/>
      <c r="J137" s="190"/>
      <c r="K137" s="58"/>
      <c r="L137" s="190"/>
      <c r="M137" s="65"/>
      <c r="N137" s="52"/>
      <c r="O137" s="58"/>
      <c r="P137" s="52"/>
      <c r="Q137" s="52"/>
      <c r="R137" s="59"/>
      <c r="S137" s="52"/>
      <c r="T137" s="52"/>
      <c r="U137" s="58"/>
      <c r="V137" s="58"/>
      <c r="W137" s="58"/>
      <c r="X137" s="58"/>
      <c r="Y137" s="49">
        <f t="shared" si="69"/>
        <v>2200</v>
      </c>
      <c r="Z137" s="80">
        <v>330</v>
      </c>
      <c r="AA137" s="80">
        <v>374</v>
      </c>
      <c r="AB137" s="80">
        <v>462</v>
      </c>
      <c r="AC137" s="80">
        <v>484</v>
      </c>
      <c r="AD137" s="80">
        <v>550</v>
      </c>
      <c r="AE137" s="89"/>
      <c r="AF137" s="200">
        <v>0.15</v>
      </c>
      <c r="AG137" s="201"/>
      <c r="AH137" s="201"/>
      <c r="AI137" s="201"/>
      <c r="AJ137" s="201"/>
      <c r="AK137" s="201"/>
      <c r="AL137" s="201">
        <v>0.17</v>
      </c>
      <c r="AM137" s="201">
        <v>0.21</v>
      </c>
      <c r="AN137" s="201">
        <v>0.22</v>
      </c>
      <c r="AO137" s="201">
        <v>0.25</v>
      </c>
      <c r="AS137" s="175">
        <f t="shared" si="64"/>
        <v>0</v>
      </c>
      <c r="AU137" s="167">
        <f t="shared" si="52"/>
        <v>0</v>
      </c>
    </row>
    <row r="138" spans="1:47" ht="31">
      <c r="A138" s="41"/>
      <c r="B138" s="151" t="s">
        <v>224</v>
      </c>
      <c r="C138" s="43"/>
      <c r="D138" s="43"/>
      <c r="E138" s="52"/>
      <c r="F138" s="60"/>
      <c r="G138" s="60"/>
      <c r="H138" s="60"/>
      <c r="I138" s="190"/>
      <c r="J138" s="190"/>
      <c r="K138" s="58"/>
      <c r="L138" s="190"/>
      <c r="M138" s="65"/>
      <c r="N138" s="52"/>
      <c r="O138" s="58"/>
      <c r="P138" s="52"/>
      <c r="Q138" s="52"/>
      <c r="R138" s="59"/>
      <c r="S138" s="52"/>
      <c r="T138" s="52"/>
      <c r="U138" s="58"/>
      <c r="V138" s="58"/>
      <c r="W138" s="58"/>
      <c r="X138" s="58"/>
      <c r="Y138" s="49">
        <f t="shared" si="69"/>
        <v>5800</v>
      </c>
      <c r="Z138" s="80">
        <v>870</v>
      </c>
      <c r="AA138" s="80">
        <v>986.00000000000011</v>
      </c>
      <c r="AB138" s="80">
        <v>1218</v>
      </c>
      <c r="AC138" s="80">
        <v>1276</v>
      </c>
      <c r="AD138" s="80">
        <v>1450</v>
      </c>
      <c r="AE138" s="89"/>
      <c r="AF138" s="200">
        <v>0.15</v>
      </c>
      <c r="AG138" s="201"/>
      <c r="AH138" s="201"/>
      <c r="AI138" s="201"/>
      <c r="AJ138" s="201"/>
      <c r="AK138" s="201"/>
      <c r="AL138" s="201">
        <v>0.17</v>
      </c>
      <c r="AM138" s="201">
        <v>0.21</v>
      </c>
      <c r="AN138" s="201">
        <v>0.22</v>
      </c>
      <c r="AO138" s="201">
        <v>0.25</v>
      </c>
      <c r="AS138" s="175">
        <f t="shared" si="64"/>
        <v>0</v>
      </c>
      <c r="AU138" s="167">
        <f t="shared" ref="AU138:AU157" si="70">+AD138+AC138+AB138+AA138+Z138-Y138</f>
        <v>0</v>
      </c>
    </row>
    <row r="139" spans="1:47" ht="31">
      <c r="A139" s="41"/>
      <c r="B139" s="151" t="s">
        <v>225</v>
      </c>
      <c r="C139" s="43"/>
      <c r="D139" s="43"/>
      <c r="E139" s="52"/>
      <c r="F139" s="60"/>
      <c r="G139" s="60"/>
      <c r="H139" s="60"/>
      <c r="I139" s="190"/>
      <c r="J139" s="190"/>
      <c r="K139" s="58"/>
      <c r="L139" s="190"/>
      <c r="M139" s="65"/>
      <c r="N139" s="52"/>
      <c r="O139" s="58"/>
      <c r="P139" s="52"/>
      <c r="Q139" s="52"/>
      <c r="R139" s="59"/>
      <c r="S139" s="52"/>
      <c r="T139" s="52"/>
      <c r="U139" s="58"/>
      <c r="V139" s="58"/>
      <c r="W139" s="58"/>
      <c r="X139" s="58"/>
      <c r="Y139" s="49">
        <f t="shared" si="69"/>
        <v>800</v>
      </c>
      <c r="Z139" s="80">
        <v>120</v>
      </c>
      <c r="AA139" s="80">
        <v>136</v>
      </c>
      <c r="AB139" s="80">
        <v>168</v>
      </c>
      <c r="AC139" s="80">
        <v>176</v>
      </c>
      <c r="AD139" s="80">
        <v>200</v>
      </c>
      <c r="AE139" s="89"/>
      <c r="AF139" s="200">
        <v>0.15</v>
      </c>
      <c r="AG139" s="201"/>
      <c r="AH139" s="201"/>
      <c r="AI139" s="201"/>
      <c r="AJ139" s="201"/>
      <c r="AK139" s="201"/>
      <c r="AL139" s="201">
        <v>0.17</v>
      </c>
      <c r="AM139" s="201">
        <v>0.21</v>
      </c>
      <c r="AN139" s="201">
        <v>0.22</v>
      </c>
      <c r="AO139" s="201">
        <v>0.25</v>
      </c>
      <c r="AS139" s="175">
        <f t="shared" si="64"/>
        <v>0</v>
      </c>
      <c r="AU139" s="167">
        <f t="shared" si="70"/>
        <v>0</v>
      </c>
    </row>
    <row r="140" spans="1:47">
      <c r="A140" s="41"/>
      <c r="B140" s="151" t="s">
        <v>226</v>
      </c>
      <c r="C140" s="43"/>
      <c r="D140" s="43"/>
      <c r="E140" s="52"/>
      <c r="F140" s="60"/>
      <c r="G140" s="60"/>
      <c r="H140" s="60"/>
      <c r="I140" s="190"/>
      <c r="J140" s="190"/>
      <c r="K140" s="58"/>
      <c r="L140" s="190"/>
      <c r="M140" s="65"/>
      <c r="N140" s="52"/>
      <c r="O140" s="58"/>
      <c r="P140" s="52"/>
      <c r="Q140" s="52"/>
      <c r="R140" s="59"/>
      <c r="S140" s="52"/>
      <c r="T140" s="52"/>
      <c r="U140" s="58"/>
      <c r="V140" s="58"/>
      <c r="W140" s="58"/>
      <c r="X140" s="58"/>
      <c r="Y140" s="49">
        <f t="shared" si="69"/>
        <v>1200</v>
      </c>
      <c r="Z140" s="80">
        <v>180</v>
      </c>
      <c r="AA140" s="80">
        <v>204.00000000000003</v>
      </c>
      <c r="AB140" s="80">
        <v>252</v>
      </c>
      <c r="AC140" s="80">
        <v>264</v>
      </c>
      <c r="AD140" s="80">
        <v>300</v>
      </c>
      <c r="AE140" s="89"/>
      <c r="AF140" s="200">
        <v>0.15</v>
      </c>
      <c r="AG140" s="201"/>
      <c r="AH140" s="201"/>
      <c r="AI140" s="201"/>
      <c r="AJ140" s="201"/>
      <c r="AK140" s="201"/>
      <c r="AL140" s="201">
        <v>0.17</v>
      </c>
      <c r="AM140" s="201">
        <v>0.21</v>
      </c>
      <c r="AN140" s="201">
        <v>0.22</v>
      </c>
      <c r="AO140" s="201">
        <v>0.25</v>
      </c>
      <c r="AS140" s="175">
        <f t="shared" si="64"/>
        <v>0</v>
      </c>
      <c r="AU140" s="167">
        <f t="shared" si="70"/>
        <v>0</v>
      </c>
    </row>
    <row r="141" spans="1:47">
      <c r="A141" s="41"/>
      <c r="B141" s="151" t="s">
        <v>227</v>
      </c>
      <c r="C141" s="43"/>
      <c r="D141" s="43"/>
      <c r="E141" s="52"/>
      <c r="F141" s="60"/>
      <c r="G141" s="60"/>
      <c r="H141" s="60"/>
      <c r="I141" s="190"/>
      <c r="J141" s="190"/>
      <c r="K141" s="58"/>
      <c r="L141" s="190"/>
      <c r="M141" s="65"/>
      <c r="N141" s="52"/>
      <c r="O141" s="58"/>
      <c r="P141" s="52"/>
      <c r="Q141" s="52"/>
      <c r="R141" s="59"/>
      <c r="S141" s="52"/>
      <c r="T141" s="52"/>
      <c r="U141" s="58"/>
      <c r="V141" s="58"/>
      <c r="W141" s="58"/>
      <c r="X141" s="58"/>
      <c r="Y141" s="49">
        <f t="shared" si="69"/>
        <v>600</v>
      </c>
      <c r="Z141" s="80">
        <v>90</v>
      </c>
      <c r="AA141" s="80">
        <v>102.00000000000001</v>
      </c>
      <c r="AB141" s="80">
        <v>126</v>
      </c>
      <c r="AC141" s="80">
        <v>132</v>
      </c>
      <c r="AD141" s="80">
        <v>150</v>
      </c>
      <c r="AE141" s="89"/>
      <c r="AF141" s="200">
        <v>0.15</v>
      </c>
      <c r="AG141" s="201"/>
      <c r="AH141" s="201"/>
      <c r="AI141" s="201"/>
      <c r="AJ141" s="201"/>
      <c r="AK141" s="201"/>
      <c r="AL141" s="201">
        <v>0.17</v>
      </c>
      <c r="AM141" s="201">
        <v>0.21</v>
      </c>
      <c r="AN141" s="201">
        <v>0.22</v>
      </c>
      <c r="AO141" s="201">
        <v>0.25</v>
      </c>
      <c r="AS141" s="175">
        <f t="shared" si="64"/>
        <v>0</v>
      </c>
      <c r="AU141" s="167">
        <f t="shared" si="70"/>
        <v>0</v>
      </c>
    </row>
    <row r="142" spans="1:47">
      <c r="A142" s="41"/>
      <c r="B142" s="153" t="s">
        <v>228</v>
      </c>
      <c r="C142" s="43"/>
      <c r="D142" s="43"/>
      <c r="E142" s="52"/>
      <c r="F142" s="60"/>
      <c r="G142" s="60"/>
      <c r="H142" s="60"/>
      <c r="I142" s="190"/>
      <c r="J142" s="190"/>
      <c r="K142" s="58"/>
      <c r="L142" s="190"/>
      <c r="M142" s="65"/>
      <c r="N142" s="52"/>
      <c r="O142" s="58"/>
      <c r="P142" s="52"/>
      <c r="Q142" s="52"/>
      <c r="R142" s="59"/>
      <c r="S142" s="52"/>
      <c r="T142" s="52"/>
      <c r="U142" s="58"/>
      <c r="V142" s="58"/>
      <c r="W142" s="58"/>
      <c r="X142" s="58"/>
      <c r="Y142" s="84">
        <f>SUM(Y143:Y147)</f>
        <v>44142</v>
      </c>
      <c r="Z142" s="84">
        <f t="shared" ref="Z142:AD142" si="71">SUM(Z143:Z147)</f>
        <v>6871</v>
      </c>
      <c r="AA142" s="84">
        <f t="shared" si="71"/>
        <v>6955</v>
      </c>
      <c r="AB142" s="84">
        <f t="shared" si="71"/>
        <v>7615</v>
      </c>
      <c r="AC142" s="84">
        <f t="shared" si="71"/>
        <v>9611</v>
      </c>
      <c r="AD142" s="84">
        <f t="shared" si="71"/>
        <v>13090</v>
      </c>
      <c r="AE142" s="81"/>
      <c r="AF142" s="200">
        <v>0.15</v>
      </c>
      <c r="AG142" s="201"/>
      <c r="AH142" s="201"/>
      <c r="AI142" s="201"/>
      <c r="AJ142" s="201"/>
      <c r="AK142" s="201"/>
      <c r="AL142" s="201">
        <v>0.17</v>
      </c>
      <c r="AM142" s="201">
        <v>0.21</v>
      </c>
      <c r="AN142" s="201">
        <v>0.22</v>
      </c>
      <c r="AO142" s="201">
        <v>0.25</v>
      </c>
      <c r="AS142" s="175">
        <f t="shared" si="64"/>
        <v>0</v>
      </c>
      <c r="AU142" s="167">
        <f t="shared" si="70"/>
        <v>0</v>
      </c>
    </row>
    <row r="143" spans="1:47">
      <c r="A143" s="41"/>
      <c r="B143" s="151" t="s">
        <v>229</v>
      </c>
      <c r="C143" s="43"/>
      <c r="D143" s="43"/>
      <c r="E143" s="52"/>
      <c r="F143" s="60"/>
      <c r="G143" s="60"/>
      <c r="H143" s="60"/>
      <c r="I143" s="190"/>
      <c r="J143" s="190"/>
      <c r="K143" s="58"/>
      <c r="L143" s="190"/>
      <c r="M143" s="65"/>
      <c r="N143" s="52"/>
      <c r="O143" s="58"/>
      <c r="P143" s="52"/>
      <c r="Q143" s="52"/>
      <c r="R143" s="59"/>
      <c r="S143" s="52"/>
      <c r="T143" s="52"/>
      <c r="U143" s="58"/>
      <c r="V143" s="58"/>
      <c r="W143" s="58"/>
      <c r="X143" s="58"/>
      <c r="Y143" s="49">
        <f>+SUM(Z143:AD143)</f>
        <v>10000</v>
      </c>
      <c r="Z143" s="80">
        <v>1500</v>
      </c>
      <c r="AA143" s="80">
        <v>1500</v>
      </c>
      <c r="AB143" s="80">
        <v>2300</v>
      </c>
      <c r="AC143" s="80">
        <v>2200</v>
      </c>
      <c r="AD143" s="80">
        <v>2500</v>
      </c>
      <c r="AE143" s="81"/>
      <c r="AF143" s="200">
        <v>0.15</v>
      </c>
      <c r="AG143" s="201"/>
      <c r="AH143" s="201"/>
      <c r="AI143" s="201"/>
      <c r="AJ143" s="201"/>
      <c r="AK143" s="201"/>
      <c r="AL143" s="201">
        <v>0.17</v>
      </c>
      <c r="AM143" s="201">
        <v>0.21</v>
      </c>
      <c r="AN143" s="201">
        <v>0.22</v>
      </c>
      <c r="AO143" s="201">
        <v>0.25</v>
      </c>
      <c r="AS143" s="175">
        <f t="shared" si="64"/>
        <v>0</v>
      </c>
      <c r="AU143" s="167">
        <f t="shared" si="70"/>
        <v>0</v>
      </c>
    </row>
    <row r="144" spans="1:47">
      <c r="A144" s="41"/>
      <c r="B144" s="151" t="s">
        <v>230</v>
      </c>
      <c r="C144" s="43"/>
      <c r="D144" s="43"/>
      <c r="E144" s="52"/>
      <c r="F144" s="60"/>
      <c r="G144" s="60"/>
      <c r="H144" s="60"/>
      <c r="I144" s="190"/>
      <c r="J144" s="190"/>
      <c r="K144" s="58"/>
      <c r="L144" s="190"/>
      <c r="M144" s="65"/>
      <c r="N144" s="52"/>
      <c r="O144" s="58"/>
      <c r="P144" s="52"/>
      <c r="Q144" s="52"/>
      <c r="R144" s="59"/>
      <c r="S144" s="52"/>
      <c r="T144" s="52"/>
      <c r="U144" s="58"/>
      <c r="V144" s="58"/>
      <c r="W144" s="58"/>
      <c r="X144" s="58"/>
      <c r="Y144" s="49">
        <f t="shared" ref="Y144:Y147" si="72">+SUM(Z144:AD144)</f>
        <v>200</v>
      </c>
      <c r="Z144" s="80">
        <v>30</v>
      </c>
      <c r="AA144" s="80">
        <v>34</v>
      </c>
      <c r="AB144" s="80">
        <v>42</v>
      </c>
      <c r="AC144" s="80">
        <v>44</v>
      </c>
      <c r="AD144" s="80">
        <v>50</v>
      </c>
      <c r="AE144" s="81"/>
      <c r="AF144" s="200">
        <v>0.15</v>
      </c>
      <c r="AG144" s="201"/>
      <c r="AH144" s="201"/>
      <c r="AI144" s="201"/>
      <c r="AJ144" s="201"/>
      <c r="AK144" s="201"/>
      <c r="AL144" s="201">
        <v>0.17</v>
      </c>
      <c r="AM144" s="201">
        <v>0.21</v>
      </c>
      <c r="AN144" s="201">
        <v>0.22</v>
      </c>
      <c r="AO144" s="201">
        <v>0.25</v>
      </c>
      <c r="AS144" s="175">
        <f t="shared" si="64"/>
        <v>0</v>
      </c>
      <c r="AU144" s="167">
        <f t="shared" si="70"/>
        <v>0</v>
      </c>
    </row>
    <row r="145" spans="1:47">
      <c r="A145" s="41"/>
      <c r="B145" s="151" t="s">
        <v>231</v>
      </c>
      <c r="C145" s="43"/>
      <c r="D145" s="43"/>
      <c r="E145" s="52"/>
      <c r="F145" s="60"/>
      <c r="G145" s="60"/>
      <c r="H145" s="60"/>
      <c r="I145" s="190"/>
      <c r="J145" s="190"/>
      <c r="K145" s="58"/>
      <c r="L145" s="190"/>
      <c r="M145" s="65"/>
      <c r="N145" s="52"/>
      <c r="O145" s="58"/>
      <c r="P145" s="52"/>
      <c r="Q145" s="52"/>
      <c r="R145" s="59"/>
      <c r="S145" s="52"/>
      <c r="T145" s="52"/>
      <c r="U145" s="58"/>
      <c r="V145" s="58"/>
      <c r="W145" s="58"/>
      <c r="X145" s="58"/>
      <c r="Y145" s="49">
        <f t="shared" si="72"/>
        <v>500</v>
      </c>
      <c r="Z145" s="80">
        <v>75</v>
      </c>
      <c r="AA145" s="80">
        <v>85</v>
      </c>
      <c r="AB145" s="80">
        <v>105</v>
      </c>
      <c r="AC145" s="80">
        <v>110</v>
      </c>
      <c r="AD145" s="80">
        <v>125</v>
      </c>
      <c r="AE145" s="81"/>
      <c r="AF145" s="200">
        <v>0.15</v>
      </c>
      <c r="AG145" s="201"/>
      <c r="AH145" s="201"/>
      <c r="AI145" s="201"/>
      <c r="AJ145" s="201"/>
      <c r="AK145" s="201"/>
      <c r="AL145" s="201">
        <v>0.17</v>
      </c>
      <c r="AM145" s="201">
        <v>0.21</v>
      </c>
      <c r="AN145" s="201">
        <v>0.22</v>
      </c>
      <c r="AO145" s="201">
        <v>0.25</v>
      </c>
      <c r="AS145" s="175">
        <f t="shared" si="64"/>
        <v>0</v>
      </c>
      <c r="AU145" s="167">
        <f t="shared" si="70"/>
        <v>0</v>
      </c>
    </row>
    <row r="146" spans="1:47">
      <c r="A146" s="41"/>
      <c r="B146" s="151" t="s">
        <v>232</v>
      </c>
      <c r="C146" s="43"/>
      <c r="D146" s="43"/>
      <c r="E146" s="52"/>
      <c r="F146" s="60"/>
      <c r="G146" s="60"/>
      <c r="H146" s="60"/>
      <c r="I146" s="190"/>
      <c r="J146" s="190"/>
      <c r="K146" s="58"/>
      <c r="L146" s="190"/>
      <c r="M146" s="65"/>
      <c r="N146" s="52"/>
      <c r="O146" s="58"/>
      <c r="P146" s="52"/>
      <c r="Q146" s="52"/>
      <c r="R146" s="59"/>
      <c r="S146" s="52"/>
      <c r="T146" s="52"/>
      <c r="U146" s="58"/>
      <c r="V146" s="58"/>
      <c r="W146" s="58"/>
      <c r="X146" s="58"/>
      <c r="Y146" s="49">
        <f t="shared" si="72"/>
        <v>800</v>
      </c>
      <c r="Z146" s="80">
        <v>120</v>
      </c>
      <c r="AA146" s="80">
        <v>136</v>
      </c>
      <c r="AB146" s="80">
        <v>168</v>
      </c>
      <c r="AC146" s="80">
        <v>176</v>
      </c>
      <c r="AD146" s="80">
        <v>200</v>
      </c>
      <c r="AE146" s="81"/>
      <c r="AF146" s="200">
        <v>0.15</v>
      </c>
      <c r="AG146" s="201"/>
      <c r="AH146" s="201"/>
      <c r="AI146" s="201"/>
      <c r="AJ146" s="201"/>
      <c r="AK146" s="201"/>
      <c r="AL146" s="201">
        <v>0.17</v>
      </c>
      <c r="AM146" s="201">
        <v>0.21</v>
      </c>
      <c r="AN146" s="201">
        <v>0.22</v>
      </c>
      <c r="AO146" s="201">
        <v>0.25</v>
      </c>
      <c r="AS146" s="175">
        <f t="shared" si="64"/>
        <v>0</v>
      </c>
      <c r="AU146" s="167">
        <f t="shared" si="70"/>
        <v>0</v>
      </c>
    </row>
    <row r="147" spans="1:47">
      <c r="A147" s="41"/>
      <c r="B147" s="151" t="s">
        <v>135</v>
      </c>
      <c r="C147" s="43"/>
      <c r="D147" s="43"/>
      <c r="E147" s="52"/>
      <c r="F147" s="60"/>
      <c r="G147" s="60"/>
      <c r="H147" s="60"/>
      <c r="I147" s="190"/>
      <c r="J147" s="190"/>
      <c r="K147" s="58"/>
      <c r="L147" s="190"/>
      <c r="M147" s="65"/>
      <c r="N147" s="52"/>
      <c r="O147" s="58"/>
      <c r="P147" s="52"/>
      <c r="Q147" s="52"/>
      <c r="R147" s="59"/>
      <c r="S147" s="52"/>
      <c r="T147" s="52"/>
      <c r="U147" s="58"/>
      <c r="V147" s="58"/>
      <c r="W147" s="58"/>
      <c r="X147" s="58"/>
      <c r="Y147" s="49">
        <f t="shared" si="72"/>
        <v>32642</v>
      </c>
      <c r="Z147" s="80">
        <f>1000+4146</f>
        <v>5146</v>
      </c>
      <c r="AA147" s="80">
        <f>1000+4200</f>
        <v>5200</v>
      </c>
      <c r="AB147" s="80">
        <f>1000+4000</f>
        <v>5000</v>
      </c>
      <c r="AC147" s="80">
        <f>1000+6081</f>
        <v>7081</v>
      </c>
      <c r="AD147" s="80">
        <f>1000+9215</f>
        <v>10215</v>
      </c>
      <c r="AE147" s="81"/>
      <c r="AF147" s="200">
        <v>0.15</v>
      </c>
      <c r="AG147" s="201"/>
      <c r="AH147" s="201"/>
      <c r="AI147" s="201"/>
      <c r="AJ147" s="201"/>
      <c r="AK147" s="201"/>
      <c r="AL147" s="201">
        <v>0.17</v>
      </c>
      <c r="AM147" s="201">
        <v>0.21</v>
      </c>
      <c r="AN147" s="201">
        <v>0.22</v>
      </c>
      <c r="AO147" s="201">
        <v>0.25</v>
      </c>
      <c r="AS147" s="175">
        <f t="shared" si="64"/>
        <v>0</v>
      </c>
      <c r="AU147" s="167">
        <f t="shared" si="70"/>
        <v>0</v>
      </c>
    </row>
    <row r="148" spans="1:47" s="174" customFormat="1">
      <c r="A148" s="71" t="s">
        <v>143</v>
      </c>
      <c r="B148" s="202" t="s">
        <v>144</v>
      </c>
      <c r="C148" s="45" t="s">
        <v>63</v>
      </c>
      <c r="D148" s="45"/>
      <c r="E148" s="69">
        <f t="shared" ref="E148:J148" si="73">SUM(E149:E157)</f>
        <v>28913</v>
      </c>
      <c r="F148" s="69">
        <f t="shared" si="73"/>
        <v>7099.9820578555345</v>
      </c>
      <c r="G148" s="69">
        <f t="shared" si="73"/>
        <v>9071.3001905421788</v>
      </c>
      <c r="H148" s="69">
        <f t="shared" si="73"/>
        <v>15049.35</v>
      </c>
      <c r="I148" s="203">
        <f>SUM(I149:I157)</f>
        <v>10985.599999999999</v>
      </c>
      <c r="J148" s="203">
        <f t="shared" si="73"/>
        <v>9743.4379199999985</v>
      </c>
      <c r="K148" s="75">
        <f t="shared" ref="K148:K157" si="74">J148/I148</f>
        <v>0.88692815321875906</v>
      </c>
      <c r="L148" s="203">
        <f>SUM(L149:L157)</f>
        <v>11968.134600000001</v>
      </c>
      <c r="M148" s="75">
        <f t="shared" ref="M148:M157" si="75">+L148/I148</f>
        <v>1.0894384102825521</v>
      </c>
      <c r="N148" s="42">
        <f t="shared" ref="N148:N157" si="76">+F148+H148+L148</f>
        <v>34117.466657855533</v>
      </c>
      <c r="O148" s="56">
        <f>+N148/E148</f>
        <v>1.1800043806542224</v>
      </c>
      <c r="P148" s="42">
        <f>+SUM(P149:P157)</f>
        <v>11534.88</v>
      </c>
      <c r="Q148" s="42">
        <f t="shared" ref="Q148:Q157" si="77">+N148+P148</f>
        <v>45652.346657855531</v>
      </c>
      <c r="R148" s="57">
        <f t="shared" ref="R148:R157" si="78">+Q148/E148</f>
        <v>1.5789557174231499</v>
      </c>
      <c r="S148" s="42">
        <f>+SUM(S149:S157)</f>
        <v>11910.624000000002</v>
      </c>
      <c r="T148" s="42">
        <f>+SUM(T149:T157)</f>
        <v>56580.43605785555</v>
      </c>
      <c r="U148" s="56">
        <f>+T148/E148</f>
        <v>1.9569202800766281</v>
      </c>
      <c r="V148" s="56"/>
      <c r="W148" s="56"/>
      <c r="X148" s="56"/>
      <c r="Y148" s="42">
        <f>+SUM(Y149:Y157)</f>
        <v>67661</v>
      </c>
      <c r="Z148" s="42">
        <f>+SUM(Z149:Z157)</f>
        <v>8834</v>
      </c>
      <c r="AA148" s="42">
        <f t="shared" ref="AA148:AD148" si="79">+SUM(AA149:AA157)</f>
        <v>10190</v>
      </c>
      <c r="AB148" s="42">
        <f t="shared" si="79"/>
        <v>14270</v>
      </c>
      <c r="AC148" s="42">
        <f t="shared" si="79"/>
        <v>16989</v>
      </c>
      <c r="AD148" s="42">
        <f t="shared" si="79"/>
        <v>17378</v>
      </c>
      <c r="AE148" s="204"/>
      <c r="AG148" s="175">
        <f t="shared" ref="AG148:AG157" si="80">+Z148+AA148+AB148+AC148+AD148-Y148</f>
        <v>0</v>
      </c>
      <c r="AH148" s="175">
        <f>+Y148-AH17</f>
        <v>62661</v>
      </c>
      <c r="AU148" s="175">
        <f t="shared" si="70"/>
        <v>0</v>
      </c>
    </row>
    <row r="149" spans="1:47">
      <c r="A149" s="205" t="s">
        <v>73</v>
      </c>
      <c r="B149" s="206" t="s">
        <v>145</v>
      </c>
      <c r="C149" s="48" t="s">
        <v>63</v>
      </c>
      <c r="D149" s="48"/>
      <c r="E149" s="60">
        <v>8674</v>
      </c>
      <c r="F149" s="162">
        <v>2530</v>
      </c>
      <c r="G149" s="162">
        <v>3256</v>
      </c>
      <c r="H149" s="162">
        <v>5802.55</v>
      </c>
      <c r="I149" s="198">
        <v>3925.6</v>
      </c>
      <c r="J149" s="198">
        <v>3513.4119999999998</v>
      </c>
      <c r="K149" s="65">
        <f t="shared" si="74"/>
        <v>0.89500000000000002</v>
      </c>
      <c r="L149" s="198">
        <v>4256</v>
      </c>
      <c r="M149" s="65">
        <f t="shared" si="75"/>
        <v>1.0841654778887304</v>
      </c>
      <c r="N149" s="52">
        <f t="shared" si="76"/>
        <v>12588.55</v>
      </c>
      <c r="O149" s="52"/>
      <c r="P149" s="52">
        <f>+I149*1.05</f>
        <v>4121.88</v>
      </c>
      <c r="Q149" s="52">
        <f t="shared" si="77"/>
        <v>16710.43</v>
      </c>
      <c r="R149" s="59">
        <f t="shared" si="78"/>
        <v>1.9264964261009916</v>
      </c>
      <c r="S149" s="52">
        <f>+P149*1.05-201</f>
        <v>4126.9740000000002</v>
      </c>
      <c r="T149" s="52">
        <f>+F149+H149+I149+P149+S149</f>
        <v>20507.004000000001</v>
      </c>
      <c r="U149" s="58"/>
      <c r="V149" s="58"/>
      <c r="W149" s="58"/>
      <c r="X149" s="58"/>
      <c r="Y149" s="52">
        <f t="shared" ref="Y149:Y157" si="81">+SUM(Z149:AD149)</f>
        <v>24461</v>
      </c>
      <c r="Z149" s="52">
        <v>3190</v>
      </c>
      <c r="AA149" s="52">
        <v>3681</v>
      </c>
      <c r="AB149" s="52">
        <v>5154</v>
      </c>
      <c r="AC149" s="52">
        <v>6136</v>
      </c>
      <c r="AD149" s="52">
        <v>6300</v>
      </c>
      <c r="AE149" s="207"/>
      <c r="AG149" s="167">
        <f t="shared" si="80"/>
        <v>0</v>
      </c>
      <c r="AH149" s="55">
        <v>0.7</v>
      </c>
      <c r="AU149" s="167">
        <f>+AD149+AC149+AB149+AA149+Z149-Y149</f>
        <v>0</v>
      </c>
    </row>
    <row r="150" spans="1:47" ht="16.5" customHeight="1">
      <c r="A150" s="205" t="s">
        <v>73</v>
      </c>
      <c r="B150" s="206" t="s">
        <v>146</v>
      </c>
      <c r="C150" s="48" t="s">
        <v>63</v>
      </c>
      <c r="D150" s="48"/>
      <c r="E150" s="60">
        <v>6072</v>
      </c>
      <c r="F150" s="162">
        <v>1205</v>
      </c>
      <c r="G150" s="162">
        <v>1725</v>
      </c>
      <c r="H150" s="162">
        <v>3600.75</v>
      </c>
      <c r="I150" s="198">
        <v>2407.6999999999998</v>
      </c>
      <c r="J150" s="198">
        <v>2373.9921999999997</v>
      </c>
      <c r="K150" s="65">
        <f t="shared" si="74"/>
        <v>0.98599999999999999</v>
      </c>
      <c r="L150" s="198">
        <v>2986.6</v>
      </c>
      <c r="M150" s="65">
        <f t="shared" si="75"/>
        <v>1.240436931511401</v>
      </c>
      <c r="N150" s="52">
        <f t="shared" si="76"/>
        <v>7792.35</v>
      </c>
      <c r="O150" s="52"/>
      <c r="P150" s="52">
        <f t="shared" ref="P150:P157" si="82">+I150*1.05</f>
        <v>2528.085</v>
      </c>
      <c r="Q150" s="52">
        <f t="shared" si="77"/>
        <v>10320.435000000001</v>
      </c>
      <c r="R150" s="59">
        <f t="shared" si="78"/>
        <v>1.6996763833992097</v>
      </c>
      <c r="S150" s="52">
        <f t="shared" ref="S150:S157" si="83">+P150*1.05</f>
        <v>2654.4892500000001</v>
      </c>
      <c r="T150" s="52">
        <f t="shared" ref="T150:T157" si="84">+F150+H150+I150+P150+S150</f>
        <v>12396.02425</v>
      </c>
      <c r="U150" s="58"/>
      <c r="V150" s="58"/>
      <c r="W150" s="58"/>
      <c r="X150" s="58"/>
      <c r="Y150" s="52">
        <f t="shared" si="81"/>
        <v>16159</v>
      </c>
      <c r="Z150" s="52">
        <v>2108</v>
      </c>
      <c r="AA150" s="52">
        <v>2432</v>
      </c>
      <c r="AB150" s="52">
        <v>3405</v>
      </c>
      <c r="AC150" s="52">
        <v>4054</v>
      </c>
      <c r="AD150" s="52">
        <v>4160</v>
      </c>
      <c r="AE150" s="207"/>
      <c r="AG150" s="167">
        <f t="shared" si="80"/>
        <v>0</v>
      </c>
      <c r="AH150" s="55">
        <f>+AH149/Y149</f>
        <v>2.8616982134826864E-5</v>
      </c>
      <c r="AU150" s="167">
        <f t="shared" si="70"/>
        <v>0</v>
      </c>
    </row>
    <row r="151" spans="1:47">
      <c r="A151" s="205" t="s">
        <v>73</v>
      </c>
      <c r="B151" s="206" t="s">
        <v>147</v>
      </c>
      <c r="C151" s="48" t="s">
        <v>63</v>
      </c>
      <c r="D151" s="48"/>
      <c r="E151" s="60">
        <v>5204</v>
      </c>
      <c r="F151" s="162">
        <v>823.2371557249262</v>
      </c>
      <c r="G151" s="162">
        <v>1045.4756625671228</v>
      </c>
      <c r="H151" s="162">
        <v>1191.2</v>
      </c>
      <c r="I151" s="198">
        <v>1214.5</v>
      </c>
      <c r="J151" s="198">
        <v>1039.8549</v>
      </c>
      <c r="K151" s="65">
        <f t="shared" si="74"/>
        <v>0.85620000000000007</v>
      </c>
      <c r="L151" s="198">
        <v>1230.2884999999999</v>
      </c>
      <c r="M151" s="65">
        <f t="shared" si="75"/>
        <v>1.0129999999999999</v>
      </c>
      <c r="N151" s="52">
        <f t="shared" si="76"/>
        <v>3244.7256557249261</v>
      </c>
      <c r="O151" s="52"/>
      <c r="P151" s="52">
        <f t="shared" si="82"/>
        <v>1275.2250000000001</v>
      </c>
      <c r="Q151" s="52">
        <f t="shared" si="77"/>
        <v>4519.950655724926</v>
      </c>
      <c r="R151" s="59">
        <f t="shared" si="78"/>
        <v>0.86855316213007805</v>
      </c>
      <c r="S151" s="52">
        <f t="shared" si="83"/>
        <v>1338.9862500000002</v>
      </c>
      <c r="T151" s="52">
        <f t="shared" si="84"/>
        <v>5843.1484057249263</v>
      </c>
      <c r="U151" s="58"/>
      <c r="V151" s="58"/>
      <c r="W151" s="58"/>
      <c r="X151" s="58"/>
      <c r="Y151" s="52">
        <f t="shared" si="81"/>
        <v>6458</v>
      </c>
      <c r="Z151" s="52">
        <v>846</v>
      </c>
      <c r="AA151" s="52">
        <v>976</v>
      </c>
      <c r="AB151" s="52">
        <v>1366</v>
      </c>
      <c r="AC151" s="52">
        <v>1628</v>
      </c>
      <c r="AD151" s="52">
        <f>1642</f>
        <v>1642</v>
      </c>
      <c r="AE151" s="207"/>
      <c r="AG151" s="167">
        <f t="shared" si="80"/>
        <v>0</v>
      </c>
      <c r="AH151" s="55">
        <f t="shared" ref="AH151:AH157" si="85">+AH150/Y150</f>
        <v>1.770962444138057E-9</v>
      </c>
      <c r="AU151" s="167">
        <f t="shared" si="70"/>
        <v>0</v>
      </c>
    </row>
    <row r="152" spans="1:47">
      <c r="A152" s="205" t="s">
        <v>73</v>
      </c>
      <c r="B152" s="206" t="s">
        <v>148</v>
      </c>
      <c r="C152" s="48" t="s">
        <v>63</v>
      </c>
      <c r="D152" s="48"/>
      <c r="E152" s="60">
        <v>2313</v>
      </c>
      <c r="F152" s="162">
        <v>557.6949731508746</v>
      </c>
      <c r="G152" s="162">
        <v>693.64212714359996</v>
      </c>
      <c r="H152" s="162">
        <v>1091.3499999999999</v>
      </c>
      <c r="I152" s="198">
        <v>775.5</v>
      </c>
      <c r="J152" s="198">
        <v>670.8075</v>
      </c>
      <c r="K152" s="65">
        <f t="shared" si="74"/>
        <v>0.86499999999999999</v>
      </c>
      <c r="L152" s="198">
        <v>793.7242500000001</v>
      </c>
      <c r="M152" s="65">
        <f t="shared" si="75"/>
        <v>1.0235000000000001</v>
      </c>
      <c r="N152" s="52">
        <f t="shared" si="76"/>
        <v>2442.7692231508745</v>
      </c>
      <c r="O152" s="52"/>
      <c r="P152" s="52">
        <f t="shared" si="82"/>
        <v>814.27500000000009</v>
      </c>
      <c r="Q152" s="52">
        <f t="shared" si="77"/>
        <v>3257.0442231508746</v>
      </c>
      <c r="R152" s="59">
        <f t="shared" si="78"/>
        <v>1.4081470917210872</v>
      </c>
      <c r="S152" s="52">
        <f t="shared" si="83"/>
        <v>854.9887500000001</v>
      </c>
      <c r="T152" s="52">
        <f t="shared" si="84"/>
        <v>4093.8087231508744</v>
      </c>
      <c r="U152" s="58"/>
      <c r="V152" s="58"/>
      <c r="W152" s="58"/>
      <c r="X152" s="58"/>
      <c r="Y152" s="52">
        <f t="shared" si="81"/>
        <v>4868</v>
      </c>
      <c r="Z152" s="52">
        <v>636</v>
      </c>
      <c r="AA152" s="52">
        <v>733</v>
      </c>
      <c r="AB152" s="52">
        <v>1027</v>
      </c>
      <c r="AC152" s="52">
        <v>1222</v>
      </c>
      <c r="AD152" s="52">
        <v>1250</v>
      </c>
      <c r="AE152" s="207"/>
      <c r="AG152" s="167">
        <f t="shared" si="80"/>
        <v>0</v>
      </c>
      <c r="AH152" s="55">
        <f t="shared" si="85"/>
        <v>2.7422769342490819E-13</v>
      </c>
      <c r="AU152" s="167">
        <f t="shared" si="70"/>
        <v>0</v>
      </c>
    </row>
    <row r="153" spans="1:47">
      <c r="A153" s="205" t="s">
        <v>73</v>
      </c>
      <c r="B153" s="206" t="s">
        <v>149</v>
      </c>
      <c r="C153" s="48" t="s">
        <v>63</v>
      </c>
      <c r="D153" s="48"/>
      <c r="E153" s="60">
        <v>2313</v>
      </c>
      <c r="F153" s="162">
        <v>556.62654772215478</v>
      </c>
      <c r="G153" s="162">
        <v>669.50060627056996</v>
      </c>
      <c r="H153" s="162">
        <v>978.25</v>
      </c>
      <c r="I153" s="198">
        <v>750.5</v>
      </c>
      <c r="J153" s="198">
        <v>631.92099999999994</v>
      </c>
      <c r="K153" s="65">
        <f t="shared" si="74"/>
        <v>0.84199999999999986</v>
      </c>
      <c r="L153" s="198">
        <v>776.91759999999988</v>
      </c>
      <c r="M153" s="65">
        <f t="shared" si="75"/>
        <v>1.0351999999999999</v>
      </c>
      <c r="N153" s="52">
        <f t="shared" si="76"/>
        <v>2311.7941477221548</v>
      </c>
      <c r="O153" s="52"/>
      <c r="P153" s="52">
        <f t="shared" si="82"/>
        <v>788.02499999999998</v>
      </c>
      <c r="Q153" s="52">
        <f t="shared" si="77"/>
        <v>3099.8191477221549</v>
      </c>
      <c r="R153" s="59">
        <f t="shared" si="78"/>
        <v>1.340172567108584</v>
      </c>
      <c r="S153" s="52">
        <f t="shared" si="83"/>
        <v>827.42624999999998</v>
      </c>
      <c r="T153" s="52">
        <f t="shared" si="84"/>
        <v>3900.8277977221551</v>
      </c>
      <c r="U153" s="58"/>
      <c r="V153" s="58"/>
      <c r="W153" s="58"/>
      <c r="X153" s="58"/>
      <c r="Y153" s="52">
        <f t="shared" si="81"/>
        <v>4542</v>
      </c>
      <c r="Z153" s="52">
        <v>593</v>
      </c>
      <c r="AA153" s="52">
        <v>684</v>
      </c>
      <c r="AB153" s="52">
        <v>958</v>
      </c>
      <c r="AC153" s="52">
        <v>1141</v>
      </c>
      <c r="AD153" s="52">
        <v>1166</v>
      </c>
      <c r="AE153" s="207"/>
      <c r="AG153" s="167">
        <f t="shared" si="80"/>
        <v>0</v>
      </c>
      <c r="AH153" s="55">
        <f t="shared" si="85"/>
        <v>5.6332722560580978E-17</v>
      </c>
      <c r="AU153" s="167">
        <f t="shared" si="70"/>
        <v>0</v>
      </c>
    </row>
    <row r="154" spans="1:47">
      <c r="A154" s="205" t="s">
        <v>73</v>
      </c>
      <c r="B154" s="206" t="s">
        <v>150</v>
      </c>
      <c r="C154" s="48" t="s">
        <v>63</v>
      </c>
      <c r="D154" s="48"/>
      <c r="E154" s="60">
        <v>2313</v>
      </c>
      <c r="F154" s="162">
        <v>554.24759743634149</v>
      </c>
      <c r="G154" s="162">
        <v>660.07292568854996</v>
      </c>
      <c r="H154" s="162">
        <v>1068.05</v>
      </c>
      <c r="I154" s="198">
        <v>750.5</v>
      </c>
      <c r="J154" s="198">
        <v>618.78724999999997</v>
      </c>
      <c r="K154" s="65">
        <f t="shared" si="74"/>
        <v>0.82450000000000001</v>
      </c>
      <c r="L154" s="198">
        <v>759.88125000000002</v>
      </c>
      <c r="M154" s="65">
        <f t="shared" si="75"/>
        <v>1.0125</v>
      </c>
      <c r="N154" s="52">
        <f t="shared" si="76"/>
        <v>2382.1788474363416</v>
      </c>
      <c r="O154" s="52"/>
      <c r="P154" s="52">
        <f t="shared" si="82"/>
        <v>788.02499999999998</v>
      </c>
      <c r="Q154" s="52">
        <f t="shared" si="77"/>
        <v>3170.2038474363417</v>
      </c>
      <c r="R154" s="59">
        <f t="shared" si="78"/>
        <v>1.3706026145423007</v>
      </c>
      <c r="S154" s="52">
        <f t="shared" si="83"/>
        <v>827.42624999999998</v>
      </c>
      <c r="T154" s="52">
        <f t="shared" si="84"/>
        <v>3988.2488474363417</v>
      </c>
      <c r="U154" s="58"/>
      <c r="V154" s="58"/>
      <c r="W154" s="58"/>
      <c r="X154" s="58"/>
      <c r="Y154" s="52">
        <f t="shared" si="81"/>
        <v>4713</v>
      </c>
      <c r="Z154" s="52">
        <v>617</v>
      </c>
      <c r="AA154" s="52">
        <v>711</v>
      </c>
      <c r="AB154" s="52">
        <v>996</v>
      </c>
      <c r="AC154" s="52">
        <v>1186</v>
      </c>
      <c r="AD154" s="52">
        <v>1203</v>
      </c>
      <c r="AE154" s="207"/>
      <c r="AG154" s="167">
        <f t="shared" si="80"/>
        <v>0</v>
      </c>
      <c r="AH154" s="55">
        <f t="shared" si="85"/>
        <v>1.240262495829612E-20</v>
      </c>
      <c r="AU154" s="167">
        <f t="shared" si="70"/>
        <v>0</v>
      </c>
    </row>
    <row r="155" spans="1:47">
      <c r="A155" s="205" t="s">
        <v>73</v>
      </c>
      <c r="B155" s="206" t="s">
        <v>151</v>
      </c>
      <c r="C155" s="48" t="s">
        <v>63</v>
      </c>
      <c r="D155" s="48"/>
      <c r="E155" s="60">
        <v>1157</v>
      </c>
      <c r="F155" s="162">
        <v>442.73701714879604</v>
      </c>
      <c r="G155" s="162">
        <v>515.66083492118503</v>
      </c>
      <c r="H155" s="162">
        <v>620.20000000000005</v>
      </c>
      <c r="I155" s="198">
        <v>605.5</v>
      </c>
      <c r="J155" s="198">
        <v>478.04224999999997</v>
      </c>
      <c r="K155" s="65">
        <f t="shared" si="74"/>
        <v>0.78949999999999998</v>
      </c>
      <c r="L155" s="198">
        <v>607.52300000000002</v>
      </c>
      <c r="M155" s="65">
        <f t="shared" si="75"/>
        <v>1.0033410404624279</v>
      </c>
      <c r="N155" s="52">
        <f t="shared" si="76"/>
        <v>1670.4600171487959</v>
      </c>
      <c r="O155" s="52"/>
      <c r="P155" s="52">
        <f t="shared" si="82"/>
        <v>635.77499999999998</v>
      </c>
      <c r="Q155" s="52">
        <f t="shared" si="77"/>
        <v>2306.235017148796</v>
      </c>
      <c r="R155" s="59">
        <f t="shared" si="78"/>
        <v>1.9932886924362974</v>
      </c>
      <c r="S155" s="52">
        <f t="shared" si="83"/>
        <v>667.56375000000003</v>
      </c>
      <c r="T155" s="52">
        <f t="shared" si="84"/>
        <v>2971.7757671487961</v>
      </c>
      <c r="U155" s="58"/>
      <c r="V155" s="58"/>
      <c r="W155" s="58"/>
      <c r="X155" s="58"/>
      <c r="Y155" s="52">
        <f t="shared" si="81"/>
        <v>3236</v>
      </c>
      <c r="Z155" s="52">
        <v>422</v>
      </c>
      <c r="AA155" s="52">
        <v>487</v>
      </c>
      <c r="AB155" s="52">
        <v>682</v>
      </c>
      <c r="AC155" s="52">
        <v>811</v>
      </c>
      <c r="AD155" s="52">
        <v>834</v>
      </c>
      <c r="AE155" s="207"/>
      <c r="AG155" s="167">
        <f t="shared" si="80"/>
        <v>0</v>
      </c>
      <c r="AH155" s="55">
        <f t="shared" si="85"/>
        <v>2.6315775426047361E-24</v>
      </c>
      <c r="AU155" s="167">
        <f t="shared" si="70"/>
        <v>0</v>
      </c>
    </row>
    <row r="156" spans="1:47" ht="16.5" customHeight="1">
      <c r="A156" s="205" t="s">
        <v>73</v>
      </c>
      <c r="B156" s="206" t="s">
        <v>152</v>
      </c>
      <c r="C156" s="48" t="s">
        <v>63</v>
      </c>
      <c r="D156" s="48"/>
      <c r="E156" s="60">
        <v>578</v>
      </c>
      <c r="F156" s="162">
        <v>245.96500952710895</v>
      </c>
      <c r="G156" s="162">
        <v>294.25601940065798</v>
      </c>
      <c r="H156" s="162">
        <v>387.9</v>
      </c>
      <c r="I156" s="198">
        <v>330.3</v>
      </c>
      <c r="J156" s="198">
        <v>253.96767000000003</v>
      </c>
      <c r="K156" s="65">
        <f t="shared" si="74"/>
        <v>0.76890000000000003</v>
      </c>
      <c r="L156" s="198">
        <v>331.6</v>
      </c>
      <c r="M156" s="65">
        <f t="shared" si="75"/>
        <v>1.0039358159249168</v>
      </c>
      <c r="N156" s="52">
        <f t="shared" si="76"/>
        <v>965.46500952710892</v>
      </c>
      <c r="O156" s="52"/>
      <c r="P156" s="52">
        <f t="shared" si="82"/>
        <v>346.81500000000005</v>
      </c>
      <c r="Q156" s="52">
        <f t="shared" si="77"/>
        <v>1312.2800095271091</v>
      </c>
      <c r="R156" s="59">
        <f t="shared" si="78"/>
        <v>2.2703806393202579</v>
      </c>
      <c r="S156" s="52">
        <f t="shared" si="83"/>
        <v>364.15575000000007</v>
      </c>
      <c r="T156" s="52">
        <f t="shared" si="84"/>
        <v>1675.135759527109</v>
      </c>
      <c r="U156" s="58"/>
      <c r="V156" s="58"/>
      <c r="W156" s="58"/>
      <c r="X156" s="58"/>
      <c r="Y156" s="52">
        <f t="shared" si="81"/>
        <v>1879</v>
      </c>
      <c r="Z156" s="52">
        <v>246</v>
      </c>
      <c r="AA156" s="52">
        <v>283</v>
      </c>
      <c r="AB156" s="52">
        <v>397</v>
      </c>
      <c r="AC156" s="52">
        <v>472</v>
      </c>
      <c r="AD156" s="52">
        <v>481</v>
      </c>
      <c r="AE156" s="207"/>
      <c r="AG156" s="167">
        <f t="shared" si="80"/>
        <v>0</v>
      </c>
      <c r="AH156" s="55">
        <f t="shared" si="85"/>
        <v>8.1321926532902845E-28</v>
      </c>
      <c r="AU156" s="167">
        <f t="shared" si="70"/>
        <v>0</v>
      </c>
    </row>
    <row r="157" spans="1:47">
      <c r="A157" s="205" t="s">
        <v>73</v>
      </c>
      <c r="B157" s="206" t="s">
        <v>153</v>
      </c>
      <c r="C157" s="48" t="s">
        <v>63</v>
      </c>
      <c r="D157" s="48"/>
      <c r="E157" s="60">
        <v>289</v>
      </c>
      <c r="F157" s="162">
        <v>184.47375714533169</v>
      </c>
      <c r="G157" s="162">
        <v>211.69201455049401</v>
      </c>
      <c r="H157" s="162">
        <v>309.10000000000002</v>
      </c>
      <c r="I157" s="198">
        <v>225.5</v>
      </c>
      <c r="J157" s="198">
        <v>162.65315000000001</v>
      </c>
      <c r="K157" s="65">
        <f t="shared" si="74"/>
        <v>0.72130000000000005</v>
      </c>
      <c r="L157" s="198">
        <v>225.6</v>
      </c>
      <c r="M157" s="65">
        <f t="shared" si="75"/>
        <v>1.0004434589800444</v>
      </c>
      <c r="N157" s="52">
        <f t="shared" si="76"/>
        <v>719.17375714533171</v>
      </c>
      <c r="O157" s="52"/>
      <c r="P157" s="52">
        <f t="shared" si="82"/>
        <v>236.77500000000001</v>
      </c>
      <c r="Q157" s="52">
        <f t="shared" si="77"/>
        <v>955.94875714533168</v>
      </c>
      <c r="R157" s="57">
        <f t="shared" si="78"/>
        <v>3.3077811665928434</v>
      </c>
      <c r="S157" s="52">
        <f t="shared" si="83"/>
        <v>248.61375000000001</v>
      </c>
      <c r="T157" s="52">
        <f t="shared" si="84"/>
        <v>1204.4625071453318</v>
      </c>
      <c r="U157" s="58"/>
      <c r="V157" s="58"/>
      <c r="W157" s="58"/>
      <c r="X157" s="58"/>
      <c r="Y157" s="52">
        <f t="shared" si="81"/>
        <v>1345</v>
      </c>
      <c r="Z157" s="52">
        <v>176</v>
      </c>
      <c r="AA157" s="52">
        <v>203</v>
      </c>
      <c r="AB157" s="52">
        <v>285</v>
      </c>
      <c r="AC157" s="52">
        <v>339</v>
      </c>
      <c r="AD157" s="52">
        <v>342</v>
      </c>
      <c r="AE157" s="207"/>
      <c r="AG157" s="167">
        <f t="shared" si="80"/>
        <v>0</v>
      </c>
      <c r="AH157" s="55">
        <f t="shared" si="85"/>
        <v>4.3279364839224508E-31</v>
      </c>
      <c r="AU157" s="167">
        <f t="shared" si="70"/>
        <v>0</v>
      </c>
    </row>
    <row r="159" spans="1:47">
      <c r="Z159" s="55">
        <v>0.13</v>
      </c>
      <c r="AA159" s="55">
        <v>0.15</v>
      </c>
      <c r="AB159" s="55">
        <v>0.21</v>
      </c>
      <c r="AC159" s="55">
        <v>0.25</v>
      </c>
      <c r="AD159" s="55">
        <v>0.26</v>
      </c>
    </row>
    <row r="160" spans="1:47">
      <c r="Z160" s="55">
        <f>+Y149*$Z$159</f>
        <v>3179.9300000000003</v>
      </c>
      <c r="AA160" s="55">
        <f>Y149*$AA$159</f>
        <v>3669.15</v>
      </c>
      <c r="AB160" s="55">
        <f>+Y149*$AB$159</f>
        <v>5136.8099999999995</v>
      </c>
      <c r="AC160" s="55">
        <f>+Y149*$AC$159</f>
        <v>6115.25</v>
      </c>
      <c r="AD160" s="55">
        <f>+Y149*$AD$159</f>
        <v>6359.8600000000006</v>
      </c>
    </row>
    <row r="161" spans="26:30">
      <c r="Z161" s="55">
        <f t="shared" ref="Z161:Z168" si="86">+Y150*$Z$159</f>
        <v>2100.67</v>
      </c>
      <c r="AA161" s="55">
        <f t="shared" ref="AA161:AA168" si="87">Y150*$AA$159</f>
        <v>2423.85</v>
      </c>
      <c r="AB161" s="55">
        <f t="shared" ref="AB161:AB168" si="88">+Y150*$AB$159</f>
        <v>3393.39</v>
      </c>
      <c r="AC161" s="55">
        <f t="shared" ref="AC161:AC168" si="89">+Y150*$AC$159</f>
        <v>4039.75</v>
      </c>
      <c r="AD161" s="55">
        <f t="shared" ref="AD161:AD168" si="90">+Y150*$AD$159</f>
        <v>4201.34</v>
      </c>
    </row>
    <row r="162" spans="26:30">
      <c r="Z162" s="55">
        <f t="shared" si="86"/>
        <v>839.54000000000008</v>
      </c>
      <c r="AA162" s="55">
        <f t="shared" si="87"/>
        <v>968.69999999999993</v>
      </c>
      <c r="AB162" s="55">
        <f t="shared" si="88"/>
        <v>1356.1799999999998</v>
      </c>
      <c r="AC162" s="55">
        <f t="shared" si="89"/>
        <v>1614.5</v>
      </c>
      <c r="AD162" s="55">
        <f t="shared" si="90"/>
        <v>1679.0800000000002</v>
      </c>
    </row>
    <row r="163" spans="26:30">
      <c r="Z163" s="55">
        <f t="shared" si="86"/>
        <v>632.84</v>
      </c>
      <c r="AA163" s="55">
        <f t="shared" si="87"/>
        <v>730.19999999999993</v>
      </c>
      <c r="AB163" s="55">
        <f t="shared" si="88"/>
        <v>1022.28</v>
      </c>
      <c r="AC163" s="55">
        <f t="shared" si="89"/>
        <v>1217</v>
      </c>
      <c r="AD163" s="55">
        <f t="shared" si="90"/>
        <v>1265.68</v>
      </c>
    </row>
    <row r="164" spans="26:30">
      <c r="Z164" s="55">
        <f t="shared" si="86"/>
        <v>590.46</v>
      </c>
      <c r="AA164" s="55">
        <f t="shared" si="87"/>
        <v>681.3</v>
      </c>
      <c r="AB164" s="55">
        <f t="shared" si="88"/>
        <v>953.81999999999994</v>
      </c>
      <c r="AC164" s="55">
        <f t="shared" si="89"/>
        <v>1135.5</v>
      </c>
      <c r="AD164" s="55">
        <f t="shared" si="90"/>
        <v>1180.92</v>
      </c>
    </row>
    <row r="165" spans="26:30">
      <c r="Z165" s="55">
        <f t="shared" si="86"/>
        <v>612.69000000000005</v>
      </c>
      <c r="AA165" s="55">
        <f t="shared" si="87"/>
        <v>706.94999999999993</v>
      </c>
      <c r="AB165" s="55">
        <f t="shared" si="88"/>
        <v>989.73</v>
      </c>
      <c r="AC165" s="55">
        <f t="shared" si="89"/>
        <v>1178.25</v>
      </c>
      <c r="AD165" s="55">
        <f t="shared" si="90"/>
        <v>1225.3800000000001</v>
      </c>
    </row>
    <row r="166" spans="26:30">
      <c r="Z166" s="55">
        <f t="shared" si="86"/>
        <v>420.68</v>
      </c>
      <c r="AA166" s="55">
        <f t="shared" si="87"/>
        <v>485.4</v>
      </c>
      <c r="AB166" s="55">
        <f t="shared" si="88"/>
        <v>679.56</v>
      </c>
      <c r="AC166" s="55">
        <f t="shared" si="89"/>
        <v>809</v>
      </c>
      <c r="AD166" s="55">
        <f t="shared" si="90"/>
        <v>841.36</v>
      </c>
    </row>
    <row r="167" spans="26:30">
      <c r="Z167" s="55">
        <f t="shared" si="86"/>
        <v>244.27</v>
      </c>
      <c r="AA167" s="55">
        <f t="shared" si="87"/>
        <v>281.84999999999997</v>
      </c>
      <c r="AB167" s="55">
        <f t="shared" si="88"/>
        <v>394.59</v>
      </c>
      <c r="AC167" s="55">
        <f t="shared" si="89"/>
        <v>469.75</v>
      </c>
      <c r="AD167" s="55">
        <f t="shared" si="90"/>
        <v>488.54</v>
      </c>
    </row>
    <row r="168" spans="26:30">
      <c r="Z168" s="55">
        <f t="shared" si="86"/>
        <v>174.85</v>
      </c>
      <c r="AA168" s="55">
        <f t="shared" si="87"/>
        <v>201.75</v>
      </c>
      <c r="AB168" s="55">
        <f t="shared" si="88"/>
        <v>282.45</v>
      </c>
      <c r="AC168" s="55">
        <f t="shared" si="89"/>
        <v>336.25</v>
      </c>
      <c r="AD168" s="55">
        <f t="shared" si="90"/>
        <v>349.7</v>
      </c>
    </row>
  </sheetData>
  <mergeCells count="28">
    <mergeCell ref="T6:T8"/>
    <mergeCell ref="U6:U8"/>
    <mergeCell ref="V6:V8"/>
    <mergeCell ref="W6:AD7"/>
    <mergeCell ref="AE6:AE8"/>
    <mergeCell ref="S6:S8"/>
    <mergeCell ref="H6:H8"/>
    <mergeCell ref="I6:I8"/>
    <mergeCell ref="J6:J8"/>
    <mergeCell ref="K6:K8"/>
    <mergeCell ref="L6:L8"/>
    <mergeCell ref="M6:M8"/>
    <mergeCell ref="A1:AE1"/>
    <mergeCell ref="A3:AE3"/>
    <mergeCell ref="A4:AE4"/>
    <mergeCell ref="A5:AE5"/>
    <mergeCell ref="A6:A8"/>
    <mergeCell ref="B6:B8"/>
    <mergeCell ref="C6:C8"/>
    <mergeCell ref="D6:D8"/>
    <mergeCell ref="E6:E8"/>
    <mergeCell ref="F6:F8"/>
    <mergeCell ref="A2:AE2"/>
    <mergeCell ref="N6:N8"/>
    <mergeCell ref="O6:O8"/>
    <mergeCell ref="P6:P8"/>
    <mergeCell ref="Q6:Q8"/>
    <mergeCell ref="R6:R8"/>
  </mergeCells>
  <printOptions horizontalCentered="1"/>
  <pageMargins left="0.3" right="0.3" top="0.6" bottom="0.45" header="0.47244094488188998" footer="0.31496062992126"/>
  <pageSetup paperSize="9" scale="95" orientation="landscape"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tabSelected="1" workbookViewId="0">
      <selection activeCell="G11" sqref="G11"/>
    </sheetView>
  </sheetViews>
  <sheetFormatPr defaultColWidth="9.1796875" defaultRowHeight="18"/>
  <cols>
    <col min="1" max="1" width="6.453125" style="35" customWidth="1"/>
    <col min="2" max="2" width="38.453125" style="2" customWidth="1"/>
    <col min="3" max="3" width="12.7265625" style="2" hidden="1" customWidth="1"/>
    <col min="4" max="4" width="13.1796875" style="2" customWidth="1"/>
    <col min="5" max="6" width="13.54296875" style="2" customWidth="1"/>
    <col min="7" max="7" width="13" style="2" customWidth="1"/>
    <col min="8" max="8" width="13.26953125" style="2" customWidth="1"/>
    <col min="9" max="9" width="14.453125" style="2" customWidth="1"/>
    <col min="10" max="16384" width="9.1796875" style="2"/>
  </cols>
  <sheetData>
    <row r="1" spans="1:18">
      <c r="A1" s="249" t="s">
        <v>237</v>
      </c>
      <c r="B1" s="249"/>
      <c r="C1" s="249"/>
      <c r="D1" s="249"/>
      <c r="E1" s="249"/>
      <c r="F1" s="249"/>
      <c r="G1" s="249"/>
      <c r="H1" s="249"/>
      <c r="I1" s="249"/>
    </row>
    <row r="2" spans="1:18" s="3" customFormat="1" ht="34.5" customHeight="1">
      <c r="A2" s="249" t="s">
        <v>286</v>
      </c>
      <c r="B2" s="249"/>
      <c r="C2" s="249"/>
      <c r="D2" s="249"/>
      <c r="E2" s="249"/>
      <c r="F2" s="249"/>
      <c r="G2" s="249"/>
      <c r="H2" s="249"/>
      <c r="I2" s="249"/>
    </row>
    <row r="3" spans="1:18">
      <c r="A3" s="250" t="str">
        <f>+'Bieu 02 KH von 2021-2025'!A4:AE4</f>
        <v>(Kèm theo Đề án số  05-ĐA/TU  ngày 11 tháng 12 năm 2020 của Tỉnh ủy Lào Cai)</v>
      </c>
      <c r="B3" s="250"/>
      <c r="C3" s="250"/>
      <c r="D3" s="250"/>
      <c r="E3" s="250"/>
      <c r="F3" s="250"/>
      <c r="G3" s="250"/>
      <c r="H3" s="250"/>
      <c r="I3" s="250"/>
      <c r="J3" s="4"/>
      <c r="K3" s="4"/>
      <c r="L3" s="4"/>
      <c r="M3" s="4"/>
      <c r="N3" s="4"/>
      <c r="O3" s="4"/>
      <c r="P3" s="4"/>
      <c r="Q3" s="4"/>
      <c r="R3" s="4"/>
    </row>
    <row r="4" spans="1:18">
      <c r="A4" s="251" t="s">
        <v>287</v>
      </c>
      <c r="B4" s="251"/>
      <c r="C4" s="251"/>
      <c r="D4" s="251"/>
      <c r="E4" s="251"/>
      <c r="F4" s="251"/>
      <c r="G4" s="251"/>
      <c r="H4" s="251"/>
      <c r="I4" s="251"/>
    </row>
    <row r="5" spans="1:18" s="37" customFormat="1" ht="66.75" customHeight="1">
      <c r="A5" s="36" t="s">
        <v>0</v>
      </c>
      <c r="B5" s="36" t="s">
        <v>32</v>
      </c>
      <c r="C5" s="36" t="s">
        <v>160</v>
      </c>
      <c r="D5" s="36" t="s">
        <v>155</v>
      </c>
      <c r="E5" s="36" t="s">
        <v>156</v>
      </c>
      <c r="F5" s="36" t="s">
        <v>157</v>
      </c>
      <c r="G5" s="36" t="s">
        <v>158</v>
      </c>
      <c r="H5" s="36" t="s">
        <v>159</v>
      </c>
      <c r="I5" s="36" t="s">
        <v>161</v>
      </c>
    </row>
    <row r="6" spans="1:18">
      <c r="A6" s="5"/>
      <c r="B6" s="6" t="s">
        <v>33</v>
      </c>
      <c r="C6" s="7">
        <f>+'BIEU TH 1 Cap NHAT'!D8</f>
        <v>170754</v>
      </c>
      <c r="D6" s="7">
        <v>45500</v>
      </c>
      <c r="E6" s="7">
        <v>49000</v>
      </c>
      <c r="F6" s="7">
        <v>52900</v>
      </c>
      <c r="G6" s="7">
        <v>56600</v>
      </c>
      <c r="H6" s="7">
        <v>61000</v>
      </c>
      <c r="I6" s="7">
        <f>H6+G6+F6+E6+D6</f>
        <v>265000</v>
      </c>
    </row>
    <row r="7" spans="1:18" s="3" customFormat="1" ht="17.5">
      <c r="A7" s="6" t="s">
        <v>1</v>
      </c>
      <c r="B7" s="8" t="s">
        <v>34</v>
      </c>
      <c r="C7" s="7">
        <f>C6*C8</f>
        <v>75131.759999999995</v>
      </c>
      <c r="D7" s="7">
        <f t="shared" ref="D7:H7" si="0">D6*D8</f>
        <v>19565</v>
      </c>
      <c r="E7" s="7">
        <f t="shared" si="0"/>
        <v>21070</v>
      </c>
      <c r="F7" s="7">
        <f t="shared" si="0"/>
        <v>22747</v>
      </c>
      <c r="G7" s="7">
        <f t="shared" si="0"/>
        <v>24338</v>
      </c>
      <c r="H7" s="7">
        <f t="shared" si="0"/>
        <v>26230</v>
      </c>
      <c r="I7" s="7">
        <f>I6*I8</f>
        <v>113950</v>
      </c>
    </row>
    <row r="8" spans="1:18" s="12" customFormat="1">
      <c r="A8" s="9"/>
      <c r="B8" s="10" t="s">
        <v>35</v>
      </c>
      <c r="C8" s="11">
        <v>0.44</v>
      </c>
      <c r="D8" s="11">
        <v>0.43</v>
      </c>
      <c r="E8" s="11">
        <v>0.43</v>
      </c>
      <c r="F8" s="11">
        <v>0.43</v>
      </c>
      <c r="G8" s="11">
        <v>0.43</v>
      </c>
      <c r="H8" s="11">
        <v>0.43</v>
      </c>
      <c r="I8" s="11">
        <v>0.43</v>
      </c>
    </row>
    <row r="9" spans="1:18">
      <c r="A9" s="13">
        <v>1</v>
      </c>
      <c r="B9" s="14" t="s">
        <v>36</v>
      </c>
      <c r="C9" s="15">
        <f>C10*C6</f>
        <v>30735.719999999998</v>
      </c>
      <c r="D9" s="15">
        <f>D10*D6</f>
        <v>7735.0000000000009</v>
      </c>
      <c r="E9" s="15">
        <f t="shared" ref="E9:I9" si="1">E10*E6</f>
        <v>8330</v>
      </c>
      <c r="F9" s="15">
        <f t="shared" si="1"/>
        <v>8993</v>
      </c>
      <c r="G9" s="15">
        <f t="shared" si="1"/>
        <v>9622</v>
      </c>
      <c r="H9" s="15">
        <f t="shared" si="1"/>
        <v>10370</v>
      </c>
      <c r="I9" s="15">
        <f t="shared" si="1"/>
        <v>45050</v>
      </c>
    </row>
    <row r="10" spans="1:18" s="12" customFormat="1">
      <c r="A10" s="16"/>
      <c r="B10" s="17" t="s">
        <v>35</v>
      </c>
      <c r="C10" s="18">
        <v>0.18</v>
      </c>
      <c r="D10" s="18">
        <v>0.17</v>
      </c>
      <c r="E10" s="18">
        <v>0.17</v>
      </c>
      <c r="F10" s="18">
        <v>0.17</v>
      </c>
      <c r="G10" s="18">
        <v>0.17</v>
      </c>
      <c r="H10" s="18">
        <v>0.17</v>
      </c>
      <c r="I10" s="18">
        <v>0.17</v>
      </c>
    </row>
    <row r="11" spans="1:18" s="20" customFormat="1">
      <c r="A11" s="13">
        <v>2</v>
      </c>
      <c r="B11" s="14" t="s">
        <v>37</v>
      </c>
      <c r="C11" s="19">
        <f>C12*C6</f>
        <v>17075.400000000001</v>
      </c>
      <c r="D11" s="19">
        <f t="shared" ref="D11:I11" si="2">D12*D6</f>
        <v>4550</v>
      </c>
      <c r="E11" s="19">
        <f t="shared" si="2"/>
        <v>4900</v>
      </c>
      <c r="F11" s="19">
        <f t="shared" si="2"/>
        <v>5290</v>
      </c>
      <c r="G11" s="19">
        <f t="shared" si="2"/>
        <v>5660</v>
      </c>
      <c r="H11" s="19">
        <f t="shared" si="2"/>
        <v>6100</v>
      </c>
      <c r="I11" s="19">
        <f t="shared" si="2"/>
        <v>26500</v>
      </c>
    </row>
    <row r="12" spans="1:18" s="12" customFormat="1">
      <c r="A12" s="16"/>
      <c r="B12" s="17" t="s">
        <v>35</v>
      </c>
      <c r="C12" s="18">
        <v>0.1</v>
      </c>
      <c r="D12" s="18">
        <v>0.1</v>
      </c>
      <c r="E12" s="18">
        <v>0.1</v>
      </c>
      <c r="F12" s="18">
        <v>0.1</v>
      </c>
      <c r="G12" s="18">
        <v>0.1</v>
      </c>
      <c r="H12" s="18">
        <v>0.1</v>
      </c>
      <c r="I12" s="18">
        <v>0.1</v>
      </c>
    </row>
    <row r="13" spans="1:18" s="20" customFormat="1">
      <c r="A13" s="13">
        <v>3</v>
      </c>
      <c r="B13" s="14" t="s">
        <v>38</v>
      </c>
      <c r="C13" s="19">
        <f>C6*C14</f>
        <v>25613.1</v>
      </c>
      <c r="D13" s="19">
        <f t="shared" ref="D13:I13" si="3">D6*D14</f>
        <v>6825</v>
      </c>
      <c r="E13" s="19">
        <f t="shared" si="3"/>
        <v>7350</v>
      </c>
      <c r="F13" s="19">
        <f t="shared" si="3"/>
        <v>7935</v>
      </c>
      <c r="G13" s="19">
        <f t="shared" si="3"/>
        <v>8490</v>
      </c>
      <c r="H13" s="19">
        <f t="shared" si="3"/>
        <v>9150</v>
      </c>
      <c r="I13" s="19">
        <f t="shared" si="3"/>
        <v>39750</v>
      </c>
    </row>
    <row r="14" spans="1:18" s="12" customFormat="1">
      <c r="A14" s="16"/>
      <c r="B14" s="17" t="s">
        <v>35</v>
      </c>
      <c r="C14" s="18">
        <v>0.15</v>
      </c>
      <c r="D14" s="18">
        <v>0.15</v>
      </c>
      <c r="E14" s="18">
        <v>0.15</v>
      </c>
      <c r="F14" s="18">
        <v>0.15</v>
      </c>
      <c r="G14" s="18">
        <v>0.15</v>
      </c>
      <c r="H14" s="18">
        <v>0.15</v>
      </c>
      <c r="I14" s="18">
        <v>0.15</v>
      </c>
    </row>
    <row r="15" spans="1:18">
      <c r="A15" s="13">
        <v>4</v>
      </c>
      <c r="B15" s="14" t="s">
        <v>39</v>
      </c>
      <c r="C15" s="15">
        <f>C6*C16</f>
        <v>22198.02</v>
      </c>
      <c r="D15" s="15">
        <f>D6*D16</f>
        <v>5915</v>
      </c>
      <c r="E15" s="15">
        <f t="shared" ref="E15:I15" si="4">E6*E16</f>
        <v>6370</v>
      </c>
      <c r="F15" s="15">
        <f t="shared" si="4"/>
        <v>6877</v>
      </c>
      <c r="G15" s="15">
        <f t="shared" si="4"/>
        <v>7358</v>
      </c>
      <c r="H15" s="15">
        <f t="shared" si="4"/>
        <v>7930</v>
      </c>
      <c r="I15" s="15">
        <f t="shared" si="4"/>
        <v>34450</v>
      </c>
    </row>
    <row r="16" spans="1:18" s="12" customFormat="1">
      <c r="A16" s="16"/>
      <c r="B16" s="17" t="s">
        <v>35</v>
      </c>
      <c r="C16" s="18">
        <v>0.13</v>
      </c>
      <c r="D16" s="18">
        <v>0.13</v>
      </c>
      <c r="E16" s="18">
        <v>0.13</v>
      </c>
      <c r="F16" s="18">
        <v>0.13</v>
      </c>
      <c r="G16" s="18">
        <v>0.13</v>
      </c>
      <c r="H16" s="18">
        <v>0.13</v>
      </c>
      <c r="I16" s="18">
        <v>0.13</v>
      </c>
    </row>
    <row r="17" spans="1:9">
      <c r="A17" s="13">
        <v>5</v>
      </c>
      <c r="B17" s="21" t="s">
        <v>40</v>
      </c>
      <c r="C17" s="15">
        <f>C18*C6</f>
        <v>2561.31</v>
      </c>
      <c r="D17" s="15">
        <f t="shared" ref="D17:I17" si="5">D18*D6</f>
        <v>682.5</v>
      </c>
      <c r="E17" s="15">
        <f t="shared" si="5"/>
        <v>735</v>
      </c>
      <c r="F17" s="15">
        <f t="shared" si="5"/>
        <v>793.5</v>
      </c>
      <c r="G17" s="15">
        <f t="shared" si="5"/>
        <v>849</v>
      </c>
      <c r="H17" s="15">
        <f t="shared" si="5"/>
        <v>915</v>
      </c>
      <c r="I17" s="15">
        <f t="shared" si="5"/>
        <v>3975</v>
      </c>
    </row>
    <row r="18" spans="1:9" s="12" customFormat="1">
      <c r="A18" s="16"/>
      <c r="B18" s="17" t="s">
        <v>35</v>
      </c>
      <c r="C18" s="18">
        <v>1.4999999999999999E-2</v>
      </c>
      <c r="D18" s="18">
        <v>1.4999999999999999E-2</v>
      </c>
      <c r="E18" s="18">
        <v>1.4999999999999999E-2</v>
      </c>
      <c r="F18" s="18">
        <v>1.4999999999999999E-2</v>
      </c>
      <c r="G18" s="18">
        <v>1.4999999999999999E-2</v>
      </c>
      <c r="H18" s="18">
        <v>1.4999999999999999E-2</v>
      </c>
      <c r="I18" s="18">
        <v>1.4999999999999999E-2</v>
      </c>
    </row>
    <row r="19" spans="1:9" s="20" customFormat="1">
      <c r="A19" s="13">
        <v>6</v>
      </c>
      <c r="B19" s="14" t="s">
        <v>41</v>
      </c>
      <c r="C19" s="19">
        <f>C6*C20</f>
        <v>1707.54</v>
      </c>
      <c r="D19" s="19">
        <f t="shared" ref="D19:I19" si="6">D6*D20</f>
        <v>455</v>
      </c>
      <c r="E19" s="19">
        <f t="shared" si="6"/>
        <v>490</v>
      </c>
      <c r="F19" s="19">
        <f t="shared" si="6"/>
        <v>529</v>
      </c>
      <c r="G19" s="19">
        <f t="shared" si="6"/>
        <v>566</v>
      </c>
      <c r="H19" s="19">
        <f t="shared" si="6"/>
        <v>610</v>
      </c>
      <c r="I19" s="19">
        <f t="shared" si="6"/>
        <v>2650</v>
      </c>
    </row>
    <row r="20" spans="1:9" s="12" customFormat="1">
      <c r="A20" s="16"/>
      <c r="B20" s="17" t="s">
        <v>35</v>
      </c>
      <c r="C20" s="18">
        <v>0.01</v>
      </c>
      <c r="D20" s="18">
        <v>0.01</v>
      </c>
      <c r="E20" s="18">
        <v>0.01</v>
      </c>
      <c r="F20" s="18">
        <v>0.01</v>
      </c>
      <c r="G20" s="18">
        <v>0.01</v>
      </c>
      <c r="H20" s="18">
        <v>0.01</v>
      </c>
      <c r="I20" s="18">
        <v>0.01</v>
      </c>
    </row>
    <row r="21" spans="1:9" s="3" customFormat="1" ht="17.5">
      <c r="A21" s="22" t="s">
        <v>2</v>
      </c>
      <c r="B21" s="23" t="s">
        <v>42</v>
      </c>
      <c r="C21" s="24">
        <f>C22*C6</f>
        <v>61471.439999999995</v>
      </c>
      <c r="D21" s="24">
        <f t="shared" ref="D21:I21" si="7">D22*D6</f>
        <v>16835</v>
      </c>
      <c r="E21" s="24">
        <f t="shared" si="7"/>
        <v>18130</v>
      </c>
      <c r="F21" s="24">
        <f t="shared" si="7"/>
        <v>19573</v>
      </c>
      <c r="G21" s="24">
        <f t="shared" si="7"/>
        <v>20942</v>
      </c>
      <c r="H21" s="24">
        <f t="shared" si="7"/>
        <v>22570</v>
      </c>
      <c r="I21" s="24">
        <f t="shared" si="7"/>
        <v>98050</v>
      </c>
    </row>
    <row r="22" spans="1:9" s="12" customFormat="1">
      <c r="A22" s="16"/>
      <c r="B22" s="17" t="s">
        <v>35</v>
      </c>
      <c r="C22" s="18">
        <v>0.36</v>
      </c>
      <c r="D22" s="18">
        <v>0.37</v>
      </c>
      <c r="E22" s="18">
        <v>0.37</v>
      </c>
      <c r="F22" s="18">
        <v>0.37</v>
      </c>
      <c r="G22" s="18">
        <v>0.37</v>
      </c>
      <c r="H22" s="18">
        <v>0.37</v>
      </c>
      <c r="I22" s="18">
        <v>0.37</v>
      </c>
    </row>
    <row r="23" spans="1:9" s="224" customFormat="1" ht="36">
      <c r="A23" s="221">
        <v>6</v>
      </c>
      <c r="B23" s="222" t="s">
        <v>43</v>
      </c>
      <c r="C23" s="223">
        <f>C24*C6</f>
        <v>3415.08</v>
      </c>
      <c r="D23" s="223">
        <f t="shared" ref="D23:I23" si="8">D24*D6</f>
        <v>910</v>
      </c>
      <c r="E23" s="223">
        <f t="shared" si="8"/>
        <v>980</v>
      </c>
      <c r="F23" s="223">
        <f t="shared" si="8"/>
        <v>1058</v>
      </c>
      <c r="G23" s="223">
        <f t="shared" si="8"/>
        <v>1132</v>
      </c>
      <c r="H23" s="223">
        <f t="shared" si="8"/>
        <v>1220</v>
      </c>
      <c r="I23" s="223">
        <f t="shared" si="8"/>
        <v>5300</v>
      </c>
    </row>
    <row r="24" spans="1:9" s="225" customFormat="1">
      <c r="A24" s="16"/>
      <c r="B24" s="17" t="s">
        <v>35</v>
      </c>
      <c r="C24" s="18">
        <v>0.02</v>
      </c>
      <c r="D24" s="18">
        <v>0.02</v>
      </c>
      <c r="E24" s="18">
        <v>0.02</v>
      </c>
      <c r="F24" s="18">
        <v>0.02</v>
      </c>
      <c r="G24" s="18">
        <v>0.02</v>
      </c>
      <c r="H24" s="18">
        <v>0.02</v>
      </c>
      <c r="I24" s="18">
        <v>0.02</v>
      </c>
    </row>
    <row r="25" spans="1:9" s="38" customFormat="1">
      <c r="A25" s="13">
        <v>7</v>
      </c>
      <c r="B25" s="14" t="s">
        <v>44</v>
      </c>
      <c r="C25" s="19">
        <f>C26*C6</f>
        <v>2561.31</v>
      </c>
      <c r="D25" s="19">
        <f t="shared" ref="D25:I25" si="9">D26*D6</f>
        <v>682.5</v>
      </c>
      <c r="E25" s="19">
        <f t="shared" si="9"/>
        <v>735</v>
      </c>
      <c r="F25" s="19">
        <f t="shared" si="9"/>
        <v>793.5</v>
      </c>
      <c r="G25" s="19">
        <f t="shared" si="9"/>
        <v>849</v>
      </c>
      <c r="H25" s="19">
        <f t="shared" si="9"/>
        <v>915</v>
      </c>
      <c r="I25" s="19">
        <f t="shared" si="9"/>
        <v>3975</v>
      </c>
    </row>
    <row r="26" spans="1:9" s="225" customFormat="1">
      <c r="A26" s="16"/>
      <c r="B26" s="17" t="s">
        <v>35</v>
      </c>
      <c r="C26" s="28">
        <v>1.4999999999999999E-2</v>
      </c>
      <c r="D26" s="28">
        <v>1.4999999999999999E-2</v>
      </c>
      <c r="E26" s="28">
        <v>1.4999999999999999E-2</v>
      </c>
      <c r="F26" s="28">
        <v>1.4999999999999999E-2</v>
      </c>
      <c r="G26" s="28">
        <v>1.4999999999999999E-2</v>
      </c>
      <c r="H26" s="28">
        <v>1.4999999999999999E-2</v>
      </c>
      <c r="I26" s="28">
        <v>1.4999999999999999E-2</v>
      </c>
    </row>
    <row r="27" spans="1:9">
      <c r="A27" s="13">
        <v>8</v>
      </c>
      <c r="B27" s="14" t="s">
        <v>45</v>
      </c>
      <c r="C27" s="15">
        <f>C28*C6</f>
        <v>1707.54</v>
      </c>
      <c r="D27" s="15">
        <f t="shared" ref="D27:I27" si="10">D28*D6</f>
        <v>455</v>
      </c>
      <c r="E27" s="15">
        <f t="shared" si="10"/>
        <v>490</v>
      </c>
      <c r="F27" s="15">
        <f t="shared" si="10"/>
        <v>529</v>
      </c>
      <c r="G27" s="15">
        <f t="shared" si="10"/>
        <v>566</v>
      </c>
      <c r="H27" s="15">
        <f t="shared" si="10"/>
        <v>610</v>
      </c>
      <c r="I27" s="15">
        <f t="shared" si="10"/>
        <v>2650</v>
      </c>
    </row>
    <row r="28" spans="1:9" s="12" customFormat="1">
      <c r="A28" s="16"/>
      <c r="B28" s="17" t="s">
        <v>35</v>
      </c>
      <c r="C28" s="18">
        <v>0.01</v>
      </c>
      <c r="D28" s="18">
        <v>0.01</v>
      </c>
      <c r="E28" s="18">
        <v>0.01</v>
      </c>
      <c r="F28" s="18">
        <v>0.01</v>
      </c>
      <c r="G28" s="18">
        <v>0.01</v>
      </c>
      <c r="H28" s="18">
        <v>0.01</v>
      </c>
      <c r="I28" s="18">
        <v>0.01</v>
      </c>
    </row>
    <row r="29" spans="1:9">
      <c r="A29" s="13">
        <v>9</v>
      </c>
      <c r="B29" s="21" t="s">
        <v>46</v>
      </c>
      <c r="C29" s="15">
        <f>C6*C30</f>
        <v>27320.639999999999</v>
      </c>
      <c r="D29" s="15">
        <f t="shared" ref="D29:I29" si="11">D6*D30</f>
        <v>7280</v>
      </c>
      <c r="E29" s="15">
        <f t="shared" si="11"/>
        <v>7840</v>
      </c>
      <c r="F29" s="15">
        <f t="shared" si="11"/>
        <v>8464</v>
      </c>
      <c r="G29" s="15">
        <f t="shared" si="11"/>
        <v>9056</v>
      </c>
      <c r="H29" s="15">
        <f t="shared" si="11"/>
        <v>9760</v>
      </c>
      <c r="I29" s="15">
        <f t="shared" si="11"/>
        <v>42400</v>
      </c>
    </row>
    <row r="30" spans="1:9" s="12" customFormat="1">
      <c r="A30" s="16"/>
      <c r="B30" s="17" t="s">
        <v>35</v>
      </c>
      <c r="C30" s="18">
        <v>0.16</v>
      </c>
      <c r="D30" s="18">
        <v>0.16</v>
      </c>
      <c r="E30" s="18">
        <v>0.16</v>
      </c>
      <c r="F30" s="18">
        <v>0.16</v>
      </c>
      <c r="G30" s="18">
        <v>0.16</v>
      </c>
      <c r="H30" s="18">
        <v>0.16</v>
      </c>
      <c r="I30" s="18">
        <v>0.16</v>
      </c>
    </row>
    <row r="31" spans="1:9" s="20" customFormat="1">
      <c r="A31" s="13">
        <v>10</v>
      </c>
      <c r="B31" s="14" t="s">
        <v>47</v>
      </c>
      <c r="C31" s="19">
        <f>C32*C6</f>
        <v>6830.16</v>
      </c>
      <c r="D31" s="19">
        <f t="shared" ref="D31:I31" si="12">D32*D6</f>
        <v>1820</v>
      </c>
      <c r="E31" s="19">
        <f t="shared" si="12"/>
        <v>1960</v>
      </c>
      <c r="F31" s="19">
        <f t="shared" si="12"/>
        <v>2116</v>
      </c>
      <c r="G31" s="19">
        <f t="shared" si="12"/>
        <v>2264</v>
      </c>
      <c r="H31" s="19">
        <f t="shared" si="12"/>
        <v>2440</v>
      </c>
      <c r="I31" s="19">
        <f t="shared" si="12"/>
        <v>10600</v>
      </c>
    </row>
    <row r="32" spans="1:9" s="12" customFormat="1">
      <c r="A32" s="16"/>
      <c r="B32" s="17" t="s">
        <v>35</v>
      </c>
      <c r="C32" s="18">
        <v>0.04</v>
      </c>
      <c r="D32" s="18">
        <v>0.04</v>
      </c>
      <c r="E32" s="18">
        <v>0.04</v>
      </c>
      <c r="F32" s="18">
        <v>0.04</v>
      </c>
      <c r="G32" s="18">
        <v>0.04</v>
      </c>
      <c r="H32" s="18">
        <v>0.04</v>
      </c>
      <c r="I32" s="18">
        <v>0.04</v>
      </c>
    </row>
    <row r="33" spans="1:9" s="20" customFormat="1">
      <c r="A33" s="13">
        <v>11</v>
      </c>
      <c r="B33" s="14" t="s">
        <v>48</v>
      </c>
      <c r="C33" s="19">
        <f>C34*C6</f>
        <v>5122.62</v>
      </c>
      <c r="D33" s="19">
        <f t="shared" ref="D33:I33" si="13">D34*D6</f>
        <v>1820</v>
      </c>
      <c r="E33" s="19">
        <f t="shared" si="13"/>
        <v>1960</v>
      </c>
      <c r="F33" s="19">
        <f t="shared" si="13"/>
        <v>2116</v>
      </c>
      <c r="G33" s="19">
        <f t="shared" si="13"/>
        <v>2264</v>
      </c>
      <c r="H33" s="19">
        <f t="shared" si="13"/>
        <v>2440</v>
      </c>
      <c r="I33" s="19">
        <f t="shared" si="13"/>
        <v>10600</v>
      </c>
    </row>
    <row r="34" spans="1:9" s="12" customFormat="1">
      <c r="A34" s="16"/>
      <c r="B34" s="17" t="s">
        <v>35</v>
      </c>
      <c r="C34" s="18">
        <v>0.03</v>
      </c>
      <c r="D34" s="18">
        <v>0.04</v>
      </c>
      <c r="E34" s="18">
        <v>0.04</v>
      </c>
      <c r="F34" s="18">
        <v>0.04</v>
      </c>
      <c r="G34" s="18">
        <v>0.04</v>
      </c>
      <c r="H34" s="18">
        <v>0.04</v>
      </c>
      <c r="I34" s="18">
        <v>0.04</v>
      </c>
    </row>
    <row r="35" spans="1:9">
      <c r="A35" s="13">
        <v>12</v>
      </c>
      <c r="B35" s="14" t="s">
        <v>49</v>
      </c>
      <c r="C35" s="15">
        <f>C36*C6</f>
        <v>1912.4448</v>
      </c>
      <c r="D35" s="15">
        <f t="shared" ref="D35:I35" si="14">D36*D6</f>
        <v>509.6</v>
      </c>
      <c r="E35" s="15">
        <f t="shared" si="14"/>
        <v>548.79999999999995</v>
      </c>
      <c r="F35" s="15">
        <f t="shared" si="14"/>
        <v>592.48</v>
      </c>
      <c r="G35" s="15">
        <f t="shared" si="14"/>
        <v>633.91999999999996</v>
      </c>
      <c r="H35" s="15">
        <f t="shared" si="14"/>
        <v>683.2</v>
      </c>
      <c r="I35" s="15">
        <f t="shared" si="14"/>
        <v>2968</v>
      </c>
    </row>
    <row r="36" spans="1:9" s="12" customFormat="1">
      <c r="A36" s="16"/>
      <c r="B36" s="17" t="s">
        <v>35</v>
      </c>
      <c r="C36" s="29">
        <v>1.12E-2</v>
      </c>
      <c r="D36" s="29">
        <v>1.12E-2</v>
      </c>
      <c r="E36" s="29">
        <v>1.12E-2</v>
      </c>
      <c r="F36" s="29">
        <v>1.12E-2</v>
      </c>
      <c r="G36" s="29">
        <v>1.12E-2</v>
      </c>
      <c r="H36" s="29">
        <v>1.12E-2</v>
      </c>
      <c r="I36" s="29">
        <v>1.12E-2</v>
      </c>
    </row>
    <row r="37" spans="1:9">
      <c r="A37" s="13">
        <v>13</v>
      </c>
      <c r="B37" s="21" t="s">
        <v>50</v>
      </c>
      <c r="C37" s="15">
        <f>C38*C6</f>
        <v>1707.54</v>
      </c>
      <c r="D37" s="15">
        <f t="shared" ref="D37:I37" si="15">D38*D6</f>
        <v>455</v>
      </c>
      <c r="E37" s="15">
        <f t="shared" si="15"/>
        <v>490</v>
      </c>
      <c r="F37" s="15">
        <f t="shared" si="15"/>
        <v>529</v>
      </c>
      <c r="G37" s="15">
        <f t="shared" si="15"/>
        <v>566</v>
      </c>
      <c r="H37" s="15">
        <f t="shared" si="15"/>
        <v>610</v>
      </c>
      <c r="I37" s="15">
        <f t="shared" si="15"/>
        <v>2650</v>
      </c>
    </row>
    <row r="38" spans="1:9" s="12" customFormat="1">
      <c r="A38" s="16"/>
      <c r="B38" s="17" t="s">
        <v>35</v>
      </c>
      <c r="C38" s="18">
        <v>0.01</v>
      </c>
      <c r="D38" s="18">
        <v>0.01</v>
      </c>
      <c r="E38" s="18">
        <v>0.01</v>
      </c>
      <c r="F38" s="18">
        <v>0.01</v>
      </c>
      <c r="G38" s="18">
        <v>0.01</v>
      </c>
      <c r="H38" s="18">
        <v>0.01</v>
      </c>
      <c r="I38" s="18">
        <v>0.01</v>
      </c>
    </row>
    <row r="39" spans="1:9" s="20" customFormat="1">
      <c r="A39" s="13">
        <v>14</v>
      </c>
      <c r="B39" s="14" t="s">
        <v>51</v>
      </c>
      <c r="C39" s="19">
        <f>C40*C6</f>
        <v>10245.24</v>
      </c>
      <c r="D39" s="19">
        <f t="shared" ref="D39:I39" si="16">D40*D6</f>
        <v>2730</v>
      </c>
      <c r="E39" s="19">
        <f t="shared" si="16"/>
        <v>2940</v>
      </c>
      <c r="F39" s="19">
        <f t="shared" si="16"/>
        <v>3174</v>
      </c>
      <c r="G39" s="19">
        <f t="shared" si="16"/>
        <v>3396</v>
      </c>
      <c r="H39" s="19">
        <f t="shared" si="16"/>
        <v>3660</v>
      </c>
      <c r="I39" s="19">
        <f t="shared" si="16"/>
        <v>15900</v>
      </c>
    </row>
    <row r="40" spans="1:9" s="12" customFormat="1">
      <c r="A40" s="16"/>
      <c r="B40" s="17" t="s">
        <v>35</v>
      </c>
      <c r="C40" s="18">
        <v>0.06</v>
      </c>
      <c r="D40" s="18">
        <v>0.06</v>
      </c>
      <c r="E40" s="18">
        <v>0.06</v>
      </c>
      <c r="F40" s="18">
        <v>0.06</v>
      </c>
      <c r="G40" s="18">
        <v>0.06</v>
      </c>
      <c r="H40" s="18">
        <v>0.06</v>
      </c>
      <c r="I40" s="18">
        <v>0.06</v>
      </c>
    </row>
    <row r="41" spans="1:9" s="3" customFormat="1" ht="17.5">
      <c r="A41" s="22" t="s">
        <v>52</v>
      </c>
      <c r="B41" s="30" t="s">
        <v>53</v>
      </c>
      <c r="C41" s="24">
        <f>C42*C6</f>
        <v>8537.7000000000007</v>
      </c>
      <c r="D41" s="24">
        <f t="shared" ref="D41:I41" si="17">D42*D6</f>
        <v>2275</v>
      </c>
      <c r="E41" s="24">
        <f t="shared" si="17"/>
        <v>2450</v>
      </c>
      <c r="F41" s="24">
        <f t="shared" si="17"/>
        <v>2645</v>
      </c>
      <c r="G41" s="24">
        <f t="shared" si="17"/>
        <v>2830</v>
      </c>
      <c r="H41" s="24">
        <f t="shared" si="17"/>
        <v>3050</v>
      </c>
      <c r="I41" s="24">
        <f t="shared" si="17"/>
        <v>13250</v>
      </c>
    </row>
    <row r="42" spans="1:9" s="12" customFormat="1">
      <c r="A42" s="16"/>
      <c r="B42" s="17" t="s">
        <v>35</v>
      </c>
      <c r="C42" s="18">
        <v>0.05</v>
      </c>
      <c r="D42" s="18">
        <v>0.05</v>
      </c>
      <c r="E42" s="18">
        <v>0.05</v>
      </c>
      <c r="F42" s="18">
        <v>0.05</v>
      </c>
      <c r="G42" s="18">
        <v>0.05</v>
      </c>
      <c r="H42" s="18">
        <v>0.05</v>
      </c>
      <c r="I42" s="18">
        <v>0.05</v>
      </c>
    </row>
    <row r="43" spans="1:9" s="3" customFormat="1" ht="17.5">
      <c r="A43" s="22" t="s">
        <v>54</v>
      </c>
      <c r="B43" s="23" t="s">
        <v>55</v>
      </c>
      <c r="C43" s="24">
        <f>C44*C6</f>
        <v>1707.54</v>
      </c>
      <c r="D43" s="24">
        <f t="shared" ref="D43:I43" si="18">D44*D6</f>
        <v>455</v>
      </c>
      <c r="E43" s="24">
        <f t="shared" si="18"/>
        <v>490</v>
      </c>
      <c r="F43" s="24">
        <f t="shared" si="18"/>
        <v>529</v>
      </c>
      <c r="G43" s="24">
        <f t="shared" si="18"/>
        <v>566</v>
      </c>
      <c r="H43" s="24">
        <f t="shared" si="18"/>
        <v>610</v>
      </c>
      <c r="I43" s="24">
        <f t="shared" si="18"/>
        <v>2650</v>
      </c>
    </row>
    <row r="44" spans="1:9" s="12" customFormat="1">
      <c r="A44" s="16"/>
      <c r="B44" s="17" t="s">
        <v>35</v>
      </c>
      <c r="C44" s="18">
        <v>0.01</v>
      </c>
      <c r="D44" s="18">
        <v>0.01</v>
      </c>
      <c r="E44" s="18">
        <v>0.01</v>
      </c>
      <c r="F44" s="18">
        <v>0.01</v>
      </c>
      <c r="G44" s="18">
        <v>0.01</v>
      </c>
      <c r="H44" s="18">
        <v>0.01</v>
      </c>
      <c r="I44" s="18">
        <v>0.01</v>
      </c>
    </row>
    <row r="45" spans="1:9" s="3" customFormat="1" ht="17.5">
      <c r="A45" s="22" t="s">
        <v>56</v>
      </c>
      <c r="B45" s="23" t="s">
        <v>57</v>
      </c>
      <c r="C45" s="24">
        <f>C6*C46</f>
        <v>23905.56</v>
      </c>
      <c r="D45" s="24">
        <f t="shared" ref="D45:I45" si="19">D6*D46</f>
        <v>6370.0000000000009</v>
      </c>
      <c r="E45" s="24">
        <f t="shared" si="19"/>
        <v>6860.0000000000009</v>
      </c>
      <c r="F45" s="24">
        <f t="shared" si="19"/>
        <v>7406.0000000000009</v>
      </c>
      <c r="G45" s="24">
        <f t="shared" si="19"/>
        <v>7924.0000000000009</v>
      </c>
      <c r="H45" s="24">
        <f t="shared" si="19"/>
        <v>8540</v>
      </c>
      <c r="I45" s="24">
        <f t="shared" si="19"/>
        <v>37100</v>
      </c>
    </row>
    <row r="46" spans="1:9" s="12" customFormat="1">
      <c r="A46" s="25"/>
      <c r="B46" s="26" t="s">
        <v>35</v>
      </c>
      <c r="C46" s="27">
        <v>0.14000000000000001</v>
      </c>
      <c r="D46" s="27">
        <v>0.14000000000000001</v>
      </c>
      <c r="E46" s="27">
        <v>0.14000000000000001</v>
      </c>
      <c r="F46" s="27">
        <v>0.14000000000000001</v>
      </c>
      <c r="G46" s="27">
        <v>0.14000000000000001</v>
      </c>
      <c r="H46" s="27">
        <v>0.14000000000000001</v>
      </c>
      <c r="I46" s="27">
        <v>0.14000000000000001</v>
      </c>
    </row>
    <row r="47" spans="1:9">
      <c r="A47" s="31"/>
      <c r="B47" s="32"/>
      <c r="C47" s="33"/>
      <c r="D47" s="33"/>
      <c r="E47" s="33"/>
      <c r="F47" s="33"/>
      <c r="G47" s="33"/>
      <c r="H47" s="33"/>
      <c r="I47" s="33"/>
    </row>
    <row r="48" spans="1:9">
      <c r="A48" s="31"/>
      <c r="B48" s="32"/>
      <c r="C48" s="33"/>
    </row>
    <row r="49" spans="1:9">
      <c r="A49" s="31"/>
      <c r="B49" s="32"/>
      <c r="C49" s="83"/>
    </row>
    <row r="50" spans="1:9">
      <c r="A50" s="31"/>
      <c r="B50" s="32"/>
    </row>
    <row r="51" spans="1:9">
      <c r="A51" s="31"/>
      <c r="B51" s="32"/>
    </row>
    <row r="52" spans="1:9">
      <c r="A52" s="31"/>
      <c r="B52" s="32"/>
    </row>
    <row r="53" spans="1:9">
      <c r="A53" s="31"/>
      <c r="B53" s="32"/>
    </row>
    <row r="54" spans="1:9">
      <c r="A54" s="31"/>
      <c r="B54" s="32"/>
    </row>
    <row r="55" spans="1:9">
      <c r="A55" s="31"/>
      <c r="B55" s="32"/>
    </row>
    <row r="56" spans="1:9">
      <c r="A56" s="31"/>
      <c r="B56" s="32"/>
    </row>
    <row r="57" spans="1:9">
      <c r="A57" s="31"/>
      <c r="B57" s="32"/>
      <c r="C57" s="34"/>
      <c r="D57" s="34"/>
      <c r="E57" s="34"/>
      <c r="F57" s="34"/>
      <c r="G57" s="34"/>
      <c r="H57" s="34"/>
      <c r="I57" s="34"/>
    </row>
    <row r="58" spans="1:9">
      <c r="A58" s="31"/>
      <c r="B58" s="32"/>
    </row>
    <row r="59" spans="1:9">
      <c r="A59" s="31"/>
      <c r="B59" s="32"/>
    </row>
    <row r="60" spans="1:9">
      <c r="A60" s="31"/>
      <c r="B60" s="32"/>
    </row>
    <row r="61" spans="1:9">
      <c r="A61" s="31"/>
      <c r="B61" s="32"/>
    </row>
    <row r="62" spans="1:9">
      <c r="A62" s="31"/>
      <c r="B62" s="32"/>
    </row>
    <row r="63" spans="1:9">
      <c r="A63" s="31"/>
      <c r="B63" s="32"/>
    </row>
    <row r="64" spans="1:9">
      <c r="A64" s="31"/>
      <c r="B64" s="32"/>
    </row>
    <row r="65" spans="1:9">
      <c r="A65" s="31"/>
      <c r="B65" s="32"/>
    </row>
    <row r="66" spans="1:9">
      <c r="A66" s="31"/>
      <c r="B66" s="32"/>
    </row>
    <row r="67" spans="1:9">
      <c r="A67" s="31"/>
      <c r="B67" s="32"/>
    </row>
    <row r="68" spans="1:9">
      <c r="A68" s="31"/>
      <c r="B68" s="32"/>
    </row>
    <row r="75" spans="1:9">
      <c r="D75" s="2">
        <v>95</v>
      </c>
      <c r="E75" s="2">
        <v>100</v>
      </c>
      <c r="F75" s="2">
        <v>120</v>
      </c>
      <c r="G75" s="2">
        <v>140</v>
      </c>
      <c r="H75" s="2">
        <v>160</v>
      </c>
    </row>
    <row r="76" spans="1:9">
      <c r="D76" s="2">
        <v>2100</v>
      </c>
      <c r="E76" s="2">
        <v>21000</v>
      </c>
      <c r="F76" s="2">
        <v>21000</v>
      </c>
      <c r="G76" s="2">
        <v>21000</v>
      </c>
      <c r="H76" s="2">
        <v>21000</v>
      </c>
    </row>
    <row r="78" spans="1:9">
      <c r="D78" s="2">
        <f t="shared" ref="D78:I78" si="20">D75*D76</f>
        <v>199500</v>
      </c>
      <c r="E78" s="2">
        <f t="shared" si="20"/>
        <v>2100000</v>
      </c>
      <c r="F78" s="2">
        <f t="shared" si="20"/>
        <v>2520000</v>
      </c>
      <c r="G78" s="2">
        <f t="shared" si="20"/>
        <v>2940000</v>
      </c>
      <c r="H78" s="2">
        <f t="shared" si="20"/>
        <v>3360000</v>
      </c>
      <c r="I78" s="2">
        <f t="shared" si="20"/>
        <v>0</v>
      </c>
    </row>
    <row r="81" spans="4:10">
      <c r="D81" s="33">
        <f>D78+E78+F78+G78+H78</f>
        <v>11119500</v>
      </c>
    </row>
    <row r="96" spans="4:10">
      <c r="J96" s="33" t="e">
        <f>#REF!*#REF!</f>
        <v>#REF!</v>
      </c>
    </row>
    <row r="106" spans="3:3">
      <c r="C106" s="33"/>
    </row>
    <row r="114" spans="1:9" s="3" customFormat="1" ht="35">
      <c r="A114" s="22">
        <v>7</v>
      </c>
      <c r="B114" s="23" t="s">
        <v>58</v>
      </c>
      <c r="C114" s="24" t="e">
        <f>#REF!+#REF!+#REF!+#REF!+#REF!</f>
        <v>#REF!</v>
      </c>
      <c r="D114" s="24"/>
      <c r="E114" s="24"/>
      <c r="F114" s="24"/>
      <c r="G114" s="24"/>
      <c r="H114" s="24"/>
      <c r="I114" s="24"/>
    </row>
  </sheetData>
  <mergeCells count="4">
    <mergeCell ref="A1:I1"/>
    <mergeCell ref="A2:I2"/>
    <mergeCell ref="A3:I3"/>
    <mergeCell ref="A4:I4"/>
  </mergeCells>
  <printOptions horizontalCentered="1"/>
  <pageMargins left="0.51181102362204722" right="0.51181102362204722" top="0.55118110236220474" bottom="0.51181102362204722" header="0.31496062992125984" footer="0.31496062992125984"/>
  <pageSetup paperSize="9"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W28"/>
  <sheetViews>
    <sheetView workbookViewId="0">
      <selection activeCell="A2" sqref="A2:H2"/>
    </sheetView>
  </sheetViews>
  <sheetFormatPr defaultColWidth="6.1796875" defaultRowHeight="15.5"/>
  <cols>
    <col min="1" max="1" width="6.1796875" style="93" customWidth="1"/>
    <col min="2" max="2" width="49.7265625" style="92" customWidth="1"/>
    <col min="3" max="3" width="14.7265625" style="91" customWidth="1"/>
    <col min="4" max="8" width="14.7265625" style="92" customWidth="1"/>
    <col min="9" max="230" width="10.26953125" style="92" customWidth="1"/>
    <col min="231" max="16384" width="6.1796875" style="92"/>
  </cols>
  <sheetData>
    <row r="1" spans="1:231">
      <c r="A1" s="253" t="s">
        <v>268</v>
      </c>
      <c r="B1" s="253"/>
      <c r="C1" s="253"/>
      <c r="D1" s="253"/>
      <c r="E1" s="253"/>
      <c r="F1" s="253"/>
      <c r="G1" s="253"/>
      <c r="H1" s="253"/>
    </row>
    <row r="2" spans="1:231">
      <c r="A2" s="254" t="s">
        <v>270</v>
      </c>
      <c r="B2" s="254"/>
      <c r="C2" s="254"/>
      <c r="D2" s="254"/>
      <c r="E2" s="254"/>
      <c r="F2" s="254"/>
      <c r="G2" s="254"/>
      <c r="H2" s="254"/>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row>
    <row r="3" spans="1:231">
      <c r="H3" s="94" t="s">
        <v>31</v>
      </c>
    </row>
    <row r="4" spans="1:231" ht="20.25" customHeight="1">
      <c r="A4" s="255" t="s">
        <v>238</v>
      </c>
      <c r="B4" s="255" t="s">
        <v>239</v>
      </c>
      <c r="C4" s="255" t="s">
        <v>240</v>
      </c>
      <c r="D4" s="256" t="s">
        <v>241</v>
      </c>
      <c r="E4" s="257"/>
      <c r="F4" s="257"/>
      <c r="G4" s="257"/>
      <c r="H4" s="258"/>
    </row>
    <row r="5" spans="1:231" ht="35.25" customHeight="1">
      <c r="A5" s="255"/>
      <c r="B5" s="255"/>
      <c r="C5" s="255"/>
      <c r="D5" s="95" t="s">
        <v>242</v>
      </c>
      <c r="E5" s="95" t="s">
        <v>243</v>
      </c>
      <c r="F5" s="95" t="s">
        <v>244</v>
      </c>
      <c r="G5" s="95" t="s">
        <v>245</v>
      </c>
      <c r="H5" s="95" t="s">
        <v>246</v>
      </c>
    </row>
    <row r="6" spans="1:231" ht="19.5" customHeight="1">
      <c r="A6" s="96" t="s">
        <v>12</v>
      </c>
      <c r="B6" s="96" t="s">
        <v>20</v>
      </c>
      <c r="C6" s="96">
        <v>1</v>
      </c>
      <c r="D6" s="96">
        <v>2</v>
      </c>
      <c r="E6" s="96">
        <v>3</v>
      </c>
      <c r="F6" s="96">
        <v>4</v>
      </c>
      <c r="G6" s="96">
        <v>5</v>
      </c>
      <c r="H6" s="96">
        <v>6</v>
      </c>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row>
    <row r="7" spans="1:231" s="91" customFormat="1">
      <c r="A7" s="98" t="s">
        <v>12</v>
      </c>
      <c r="B7" s="99" t="s">
        <v>247</v>
      </c>
      <c r="C7" s="100">
        <f t="shared" ref="C7:C16" si="0">SUM(D7:H7)</f>
        <v>41094188.259402998</v>
      </c>
      <c r="D7" s="101">
        <f>D8+D13+D14+D17</f>
        <v>6272246</v>
      </c>
      <c r="E7" s="101">
        <f t="shared" ref="E7:H7" si="1">E8+E13+E14+E17</f>
        <v>7526140.9872229993</v>
      </c>
      <c r="F7" s="101">
        <f t="shared" si="1"/>
        <v>8403362.2721800003</v>
      </c>
      <c r="G7" s="101">
        <f t="shared" si="1"/>
        <v>9392439</v>
      </c>
      <c r="H7" s="101">
        <f t="shared" si="1"/>
        <v>9500000</v>
      </c>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row>
    <row r="8" spans="1:231">
      <c r="A8" s="103" t="s">
        <v>1</v>
      </c>
      <c r="B8" s="104" t="s">
        <v>248</v>
      </c>
      <c r="C8" s="100">
        <f t="shared" si="0"/>
        <v>30193313.177616</v>
      </c>
      <c r="D8" s="105">
        <f>D9+D10+D12</f>
        <v>4529442.4000000004</v>
      </c>
      <c r="E8" s="105">
        <f t="shared" ref="E8:H8" si="2">E9+E10+E12</f>
        <v>5517343.3872229997</v>
      </c>
      <c r="F8" s="105">
        <f t="shared" si="2"/>
        <v>5884638.3903930001</v>
      </c>
      <c r="G8" s="105">
        <f t="shared" si="2"/>
        <v>6981889</v>
      </c>
      <c r="H8" s="105">
        <f t="shared" si="2"/>
        <v>7280000</v>
      </c>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row>
    <row r="9" spans="1:231">
      <c r="A9" s="106">
        <v>1</v>
      </c>
      <c r="B9" s="107" t="s">
        <v>249</v>
      </c>
      <c r="C9" s="108">
        <f t="shared" si="0"/>
        <v>22668348.810242999</v>
      </c>
      <c r="D9" s="109">
        <v>3456835.4000000004</v>
      </c>
      <c r="E9" s="109">
        <v>4078853.3872229997</v>
      </c>
      <c r="F9" s="109">
        <v>4652750.0230200002</v>
      </c>
      <c r="G9" s="110">
        <v>5124910</v>
      </c>
      <c r="H9" s="110">
        <v>5355000</v>
      </c>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row>
    <row r="10" spans="1:231">
      <c r="A10" s="106">
        <v>2</v>
      </c>
      <c r="B10" s="107" t="s">
        <v>250</v>
      </c>
      <c r="C10" s="108">
        <f t="shared" si="0"/>
        <v>7372769.3673729999</v>
      </c>
      <c r="D10" s="110">
        <v>1047792</v>
      </c>
      <c r="E10" s="110">
        <v>1413134</v>
      </c>
      <c r="F10" s="110">
        <v>1204884.3673729999</v>
      </c>
      <c r="G10" s="110">
        <v>1826959</v>
      </c>
      <c r="H10" s="110">
        <v>1880000</v>
      </c>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row>
    <row r="11" spans="1:231" s="116" customFormat="1" ht="31">
      <c r="A11" s="111"/>
      <c r="B11" s="112" t="s">
        <v>251</v>
      </c>
      <c r="C11" s="113">
        <f t="shared" si="0"/>
        <v>1673856</v>
      </c>
      <c r="D11" s="114"/>
      <c r="E11" s="114">
        <v>347791</v>
      </c>
      <c r="F11" s="114">
        <v>120143</v>
      </c>
      <c r="G11" s="114">
        <v>625922</v>
      </c>
      <c r="H11" s="114">
        <v>580000</v>
      </c>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5"/>
      <c r="HS11" s="115"/>
      <c r="HT11" s="115"/>
      <c r="HU11" s="115"/>
      <c r="HV11" s="115"/>
      <c r="HW11" s="115"/>
    </row>
    <row r="12" spans="1:231">
      <c r="A12" s="106">
        <v>3</v>
      </c>
      <c r="B12" s="107" t="s">
        <v>252</v>
      </c>
      <c r="C12" s="108">
        <f t="shared" si="0"/>
        <v>152195</v>
      </c>
      <c r="D12" s="110">
        <v>24815</v>
      </c>
      <c r="E12" s="110">
        <v>25356</v>
      </c>
      <c r="F12" s="110">
        <v>27004</v>
      </c>
      <c r="G12" s="110">
        <v>30020</v>
      </c>
      <c r="H12" s="110">
        <v>45000</v>
      </c>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row>
    <row r="13" spans="1:231" s="91" customFormat="1" ht="15">
      <c r="A13" s="103" t="s">
        <v>2</v>
      </c>
      <c r="B13" s="104" t="s">
        <v>253</v>
      </c>
      <c r="C13" s="100">
        <f t="shared" si="0"/>
        <v>9452052.6431510001</v>
      </c>
      <c r="D13" s="105">
        <v>1141464</v>
      </c>
      <c r="E13" s="105">
        <v>1864768</v>
      </c>
      <c r="F13" s="105">
        <v>2303989.6431510001</v>
      </c>
      <c r="G13" s="105">
        <v>2141831</v>
      </c>
      <c r="H13" s="105">
        <v>2000000</v>
      </c>
    </row>
    <row r="14" spans="1:231">
      <c r="A14" s="103" t="s">
        <v>52</v>
      </c>
      <c r="B14" s="104" t="s">
        <v>254</v>
      </c>
      <c r="C14" s="100">
        <f t="shared" si="0"/>
        <v>1409187.2</v>
      </c>
      <c r="D14" s="105">
        <v>601339.6</v>
      </c>
      <c r="E14" s="105">
        <v>144029.6</v>
      </c>
      <c r="F14" s="105">
        <v>198145</v>
      </c>
      <c r="G14" s="105">
        <v>245673</v>
      </c>
      <c r="H14" s="105">
        <v>220000</v>
      </c>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row>
    <row r="15" spans="1:231" ht="31">
      <c r="A15" s="117">
        <v>1</v>
      </c>
      <c r="B15" s="107" t="s">
        <v>255</v>
      </c>
      <c r="C15" s="108">
        <f t="shared" si="0"/>
        <v>739289</v>
      </c>
      <c r="D15" s="110">
        <v>75788</v>
      </c>
      <c r="E15" s="110">
        <v>109034</v>
      </c>
      <c r="F15" s="110">
        <v>138550</v>
      </c>
      <c r="G15" s="118">
        <v>195917</v>
      </c>
      <c r="H15" s="110">
        <v>220000</v>
      </c>
    </row>
    <row r="16" spans="1:231">
      <c r="A16" s="117">
        <v>2</v>
      </c>
      <c r="B16" s="107" t="s">
        <v>256</v>
      </c>
      <c r="C16" s="108">
        <f t="shared" si="0"/>
        <v>647725.9</v>
      </c>
      <c r="D16" s="110">
        <v>525551.6</v>
      </c>
      <c r="E16" s="110">
        <v>17697.3</v>
      </c>
      <c r="F16" s="110">
        <v>54720</v>
      </c>
      <c r="G16" s="118">
        <v>49757</v>
      </c>
      <c r="H16" s="110">
        <v>0</v>
      </c>
    </row>
    <row r="17" spans="1:8" s="91" customFormat="1" ht="17.25" customHeight="1">
      <c r="A17" s="119" t="s">
        <v>54</v>
      </c>
      <c r="B17" s="120" t="s">
        <v>257</v>
      </c>
      <c r="C17" s="105"/>
      <c r="D17" s="105">
        <v>0</v>
      </c>
      <c r="E17" s="105">
        <v>0</v>
      </c>
      <c r="F17" s="105">
        <v>16589.238635999998</v>
      </c>
      <c r="G17" s="121">
        <v>23046</v>
      </c>
      <c r="H17" s="105">
        <v>0</v>
      </c>
    </row>
    <row r="18" spans="1:8" s="91" customFormat="1" ht="15">
      <c r="A18" s="122" t="s">
        <v>20</v>
      </c>
      <c r="B18" s="123" t="s">
        <v>258</v>
      </c>
      <c r="C18" s="100">
        <f t="shared" ref="C18:C22" si="3">SUM(D18:H18)</f>
        <v>75682838.357776999</v>
      </c>
      <c r="D18" s="124">
        <v>12334004.399999999</v>
      </c>
      <c r="E18" s="124">
        <v>13634385</v>
      </c>
      <c r="F18" s="124">
        <v>15104221.957777001</v>
      </c>
      <c r="G18" s="124">
        <v>16608227</v>
      </c>
      <c r="H18" s="124">
        <v>18002000</v>
      </c>
    </row>
    <row r="19" spans="1:8" s="91" customFormat="1">
      <c r="A19" s="122"/>
      <c r="B19" s="125" t="s">
        <v>259</v>
      </c>
      <c r="C19" s="100"/>
      <c r="D19" s="124"/>
      <c r="E19" s="124"/>
      <c r="F19" s="124"/>
      <c r="G19" s="124"/>
      <c r="H19" s="124"/>
    </row>
    <row r="20" spans="1:8">
      <c r="A20" s="126">
        <v>1</v>
      </c>
      <c r="B20" s="125" t="s">
        <v>260</v>
      </c>
      <c r="C20" s="108">
        <f t="shared" si="3"/>
        <v>28100415</v>
      </c>
      <c r="D20" s="127">
        <v>4127220</v>
      </c>
      <c r="E20" s="127">
        <v>5088496</v>
      </c>
      <c r="F20" s="127">
        <v>5538803</v>
      </c>
      <c r="G20" s="127">
        <v>6516460</v>
      </c>
      <c r="H20" s="127">
        <v>6829436</v>
      </c>
    </row>
    <row r="21" spans="1:8">
      <c r="A21" s="126">
        <v>2</v>
      </c>
      <c r="B21" s="125" t="s">
        <v>261</v>
      </c>
      <c r="C21" s="108">
        <f t="shared" si="3"/>
        <v>34274929</v>
      </c>
      <c r="D21" s="127">
        <v>5725817</v>
      </c>
      <c r="E21" s="127">
        <v>6846480</v>
      </c>
      <c r="F21" s="127">
        <v>7137373</v>
      </c>
      <c r="G21" s="127">
        <v>6736814</v>
      </c>
      <c r="H21" s="127">
        <v>7828445</v>
      </c>
    </row>
    <row r="22" spans="1:8">
      <c r="A22" s="126">
        <v>3</v>
      </c>
      <c r="B22" s="125" t="s">
        <v>262</v>
      </c>
      <c r="C22" s="108">
        <f t="shared" si="3"/>
        <v>1409187.2</v>
      </c>
      <c r="D22" s="127">
        <v>601339.6</v>
      </c>
      <c r="E22" s="127">
        <v>144029.6</v>
      </c>
      <c r="F22" s="127">
        <v>198145</v>
      </c>
      <c r="G22" s="127">
        <v>245673</v>
      </c>
      <c r="H22" s="127">
        <v>220000</v>
      </c>
    </row>
    <row r="23" spans="1:8">
      <c r="A23" s="126"/>
      <c r="B23" s="128" t="s">
        <v>241</v>
      </c>
      <c r="C23" s="108"/>
      <c r="D23" s="127"/>
      <c r="E23" s="127"/>
      <c r="F23" s="127"/>
      <c r="G23" s="127"/>
      <c r="H23" s="127"/>
    </row>
    <row r="24" spans="1:8" s="116" customFormat="1" ht="31">
      <c r="A24" s="129"/>
      <c r="B24" s="112" t="s">
        <v>255</v>
      </c>
      <c r="C24" s="113">
        <f t="shared" ref="C24" si="4">SUM(D24:H24)</f>
        <v>739289</v>
      </c>
      <c r="D24" s="130">
        <v>75788</v>
      </c>
      <c r="E24" s="130">
        <v>109034</v>
      </c>
      <c r="F24" s="130">
        <v>138550</v>
      </c>
      <c r="G24" s="130">
        <v>195917</v>
      </c>
      <c r="H24" s="130">
        <v>220000</v>
      </c>
    </row>
    <row r="25" spans="1:8">
      <c r="A25" s="131"/>
      <c r="B25" s="132"/>
      <c r="C25" s="133"/>
      <c r="D25" s="134"/>
      <c r="E25" s="134"/>
      <c r="F25" s="134"/>
      <c r="G25" s="134"/>
      <c r="H25" s="135"/>
    </row>
    <row r="26" spans="1:8">
      <c r="C26" s="136"/>
    </row>
    <row r="27" spans="1:8" hidden="1">
      <c r="B27" s="137" t="s">
        <v>8</v>
      </c>
    </row>
    <row r="28" spans="1:8" ht="62.25" hidden="1" customHeight="1">
      <c r="B28" s="252" t="s">
        <v>263</v>
      </c>
      <c r="C28" s="252"/>
      <c r="D28" s="252"/>
      <c r="E28" s="252"/>
      <c r="F28" s="252"/>
      <c r="G28" s="252"/>
      <c r="H28" s="252"/>
    </row>
  </sheetData>
  <mergeCells count="7">
    <mergeCell ref="B28:H28"/>
    <mergeCell ref="A1:H1"/>
    <mergeCell ref="A2:H2"/>
    <mergeCell ref="A4:A5"/>
    <mergeCell ref="B4:B5"/>
    <mergeCell ref="C4:C5"/>
    <mergeCell ref="D4:H4"/>
  </mergeCells>
  <printOptions horizontalCentered="1"/>
  <pageMargins left="0.19685039370078741" right="0.19685039370078741" top="0.59055118110236227" bottom="0.19685039370078741" header="0.31496062992125984" footer="0.31496062992125984"/>
  <pageSetup paperSize="9" scale="9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Y28"/>
  <sheetViews>
    <sheetView workbookViewId="0">
      <selection activeCell="D33" sqref="D33"/>
    </sheetView>
  </sheetViews>
  <sheetFormatPr defaultColWidth="6.1796875" defaultRowHeight="15.5"/>
  <cols>
    <col min="1" max="1" width="6.1796875" style="93" customWidth="1"/>
    <col min="2" max="2" width="50.7265625" style="92" customWidth="1"/>
    <col min="3" max="3" width="12.7265625" style="92" hidden="1" customWidth="1"/>
    <col min="4" max="4" width="13.54296875" style="91" customWidth="1"/>
    <col min="5" max="5" width="13.453125" style="91" hidden="1" customWidth="1"/>
    <col min="6" max="10" width="13.81640625" style="92" customWidth="1"/>
    <col min="11" max="232" width="10.26953125" style="92" customWidth="1"/>
    <col min="233" max="16384" width="6.1796875" style="92"/>
  </cols>
  <sheetData>
    <row r="1" spans="1:233">
      <c r="A1" s="253" t="s">
        <v>269</v>
      </c>
      <c r="B1" s="253"/>
      <c r="C1" s="253"/>
      <c r="D1" s="253"/>
      <c r="E1" s="253"/>
      <c r="F1" s="253"/>
      <c r="G1" s="253"/>
      <c r="H1" s="253"/>
      <c r="I1" s="253"/>
      <c r="J1" s="253"/>
    </row>
    <row r="2" spans="1:233">
      <c r="A2" s="254" t="s">
        <v>271</v>
      </c>
      <c r="B2" s="254"/>
      <c r="C2" s="254"/>
      <c r="D2" s="254"/>
      <c r="E2" s="254"/>
      <c r="F2" s="254"/>
      <c r="G2" s="254"/>
      <c r="H2" s="254"/>
      <c r="I2" s="254"/>
      <c r="J2" s="254"/>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row>
    <row r="3" spans="1:233">
      <c r="J3" s="94" t="s">
        <v>31</v>
      </c>
    </row>
    <row r="4" spans="1:233" ht="25.5" customHeight="1">
      <c r="A4" s="255" t="s">
        <v>238</v>
      </c>
      <c r="B4" s="255" t="s">
        <v>239</v>
      </c>
      <c r="C4" s="255" t="s">
        <v>160</v>
      </c>
      <c r="D4" s="255" t="s">
        <v>264</v>
      </c>
      <c r="E4" s="259" t="s">
        <v>265</v>
      </c>
      <c r="F4" s="256" t="s">
        <v>266</v>
      </c>
      <c r="G4" s="257"/>
      <c r="H4" s="257"/>
      <c r="I4" s="257"/>
      <c r="J4" s="258"/>
    </row>
    <row r="5" spans="1:233" ht="43.5" customHeight="1">
      <c r="A5" s="255"/>
      <c r="B5" s="255"/>
      <c r="C5" s="255"/>
      <c r="D5" s="255"/>
      <c r="E5" s="260"/>
      <c r="F5" s="95" t="s">
        <v>95</v>
      </c>
      <c r="G5" s="95" t="s">
        <v>96</v>
      </c>
      <c r="H5" s="95" t="s">
        <v>97</v>
      </c>
      <c r="I5" s="95" t="s">
        <v>98</v>
      </c>
      <c r="J5" s="95" t="s">
        <v>99</v>
      </c>
    </row>
    <row r="6" spans="1:233" ht="19.5" customHeight="1">
      <c r="A6" s="96" t="s">
        <v>12</v>
      </c>
      <c r="B6" s="96" t="s">
        <v>20</v>
      </c>
      <c r="C6" s="96"/>
      <c r="D6" s="96">
        <v>1</v>
      </c>
      <c r="E6" s="96">
        <v>2</v>
      </c>
      <c r="F6" s="96">
        <v>3</v>
      </c>
      <c r="G6" s="96">
        <v>4</v>
      </c>
      <c r="H6" s="96">
        <v>5</v>
      </c>
      <c r="I6" s="96">
        <v>6</v>
      </c>
      <c r="J6" s="96">
        <v>7</v>
      </c>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c r="GX6" s="97"/>
      <c r="GY6" s="97"/>
      <c r="GZ6" s="97"/>
      <c r="HA6" s="97"/>
      <c r="HB6" s="97"/>
      <c r="HC6" s="97"/>
      <c r="HD6" s="97"/>
      <c r="HE6" s="97"/>
      <c r="HF6" s="97"/>
      <c r="HG6" s="97"/>
      <c r="HH6" s="97"/>
      <c r="HI6" s="97"/>
      <c r="HJ6" s="97"/>
      <c r="HK6" s="97"/>
      <c r="HL6" s="97"/>
      <c r="HM6" s="97"/>
      <c r="HN6" s="97"/>
      <c r="HO6" s="97"/>
      <c r="HP6" s="97"/>
      <c r="HQ6" s="97"/>
      <c r="HR6" s="97"/>
      <c r="HS6" s="97"/>
      <c r="HT6" s="97"/>
      <c r="HU6" s="97"/>
      <c r="HV6" s="97"/>
      <c r="HW6" s="97"/>
      <c r="HX6" s="97"/>
      <c r="HY6" s="97"/>
    </row>
    <row r="7" spans="1:233" s="91" customFormat="1">
      <c r="A7" s="98" t="s">
        <v>12</v>
      </c>
      <c r="B7" s="99" t="s">
        <v>247</v>
      </c>
      <c r="C7" s="100">
        <v>41094188.259402998</v>
      </c>
      <c r="D7" s="100">
        <f t="shared" ref="D7:D15" si="0">SUM(F7:J7)</f>
        <v>63500000</v>
      </c>
      <c r="E7" s="138">
        <f>D7/C7</f>
        <v>1.5452306686084789</v>
      </c>
      <c r="F7" s="101">
        <f>F8+F13+F14+F17</f>
        <v>10200000</v>
      </c>
      <c r="G7" s="101">
        <f t="shared" ref="G7:J7" si="1">G8+G13+G14+G17</f>
        <v>11300000</v>
      </c>
      <c r="H7" s="101">
        <f t="shared" si="1"/>
        <v>12500000</v>
      </c>
      <c r="I7" s="101">
        <f t="shared" si="1"/>
        <v>14000000</v>
      </c>
      <c r="J7" s="101">
        <f t="shared" si="1"/>
        <v>15500000</v>
      </c>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row>
    <row r="8" spans="1:233">
      <c r="A8" s="103" t="s">
        <v>1</v>
      </c>
      <c r="B8" s="104" t="s">
        <v>248</v>
      </c>
      <c r="C8" s="100">
        <v>30193313.177616</v>
      </c>
      <c r="D8" s="100">
        <f t="shared" si="0"/>
        <v>50150000</v>
      </c>
      <c r="E8" s="138">
        <f t="shared" ref="E8:E24" si="2">D8/C8</f>
        <v>1.6609637937044621</v>
      </c>
      <c r="F8" s="139">
        <v>7870000</v>
      </c>
      <c r="G8" s="139">
        <v>8820000</v>
      </c>
      <c r="H8" s="139">
        <v>9850000</v>
      </c>
      <c r="I8" s="139">
        <v>11160000</v>
      </c>
      <c r="J8" s="139">
        <v>12450000</v>
      </c>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row>
    <row r="9" spans="1:233">
      <c r="A9" s="106">
        <v>1</v>
      </c>
      <c r="B9" s="107" t="s">
        <v>249</v>
      </c>
      <c r="C9" s="108">
        <v>22668348.810242999</v>
      </c>
      <c r="D9" s="108">
        <f t="shared" si="0"/>
        <v>40305000</v>
      </c>
      <c r="E9" s="140">
        <f t="shared" si="2"/>
        <v>1.7780298131722607</v>
      </c>
      <c r="F9" s="109">
        <f>F8-F10-F12</f>
        <v>6350000</v>
      </c>
      <c r="G9" s="109">
        <f t="shared" ref="G9:J9" si="3">G8-G10-G12</f>
        <v>6955000</v>
      </c>
      <c r="H9" s="109">
        <f t="shared" si="3"/>
        <v>7750000</v>
      </c>
      <c r="I9" s="109">
        <f t="shared" si="3"/>
        <v>8900000</v>
      </c>
      <c r="J9" s="109">
        <f t="shared" si="3"/>
        <v>10350000</v>
      </c>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row>
    <row r="10" spans="1:233">
      <c r="A10" s="106">
        <v>2</v>
      </c>
      <c r="B10" s="107" t="s">
        <v>250</v>
      </c>
      <c r="C10" s="108">
        <v>7372769.3673729999</v>
      </c>
      <c r="D10" s="108">
        <f t="shared" si="0"/>
        <v>9545000</v>
      </c>
      <c r="E10" s="140">
        <f t="shared" si="2"/>
        <v>1.2946288598474076</v>
      </c>
      <c r="F10" s="110">
        <v>1470000</v>
      </c>
      <c r="G10" s="110">
        <v>1810000</v>
      </c>
      <c r="H10" s="110">
        <v>2040000</v>
      </c>
      <c r="I10" s="110">
        <v>2195000</v>
      </c>
      <c r="J10" s="110">
        <v>2030000</v>
      </c>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row>
    <row r="11" spans="1:233" s="116" customFormat="1" ht="31">
      <c r="A11" s="141"/>
      <c r="B11" s="142" t="s">
        <v>251</v>
      </c>
      <c r="C11" s="143">
        <v>1673856</v>
      </c>
      <c r="D11" s="143">
        <f t="shared" si="0"/>
        <v>2545000</v>
      </c>
      <c r="E11" s="144">
        <f t="shared" si="2"/>
        <v>1.5204414238739772</v>
      </c>
      <c r="F11" s="145">
        <v>170000</v>
      </c>
      <c r="G11" s="145">
        <v>460000</v>
      </c>
      <c r="H11" s="145">
        <v>640000</v>
      </c>
      <c r="I11" s="145">
        <v>745000</v>
      </c>
      <c r="J11" s="145">
        <v>530000</v>
      </c>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5"/>
      <c r="BZ11" s="115"/>
      <c r="CA11" s="115"/>
      <c r="CB11" s="115"/>
      <c r="CC11" s="115"/>
      <c r="CD11" s="115"/>
      <c r="CE11" s="115"/>
      <c r="CF11" s="115"/>
      <c r="CG11" s="115"/>
      <c r="CH11" s="115"/>
      <c r="CI11" s="115"/>
      <c r="CJ11" s="115"/>
      <c r="CK11" s="115"/>
      <c r="CL11" s="115"/>
      <c r="CM11" s="115"/>
      <c r="CN11" s="115"/>
      <c r="CO11" s="115"/>
      <c r="CP11" s="115"/>
      <c r="CQ11" s="115"/>
      <c r="CR11" s="115"/>
      <c r="CS11" s="115"/>
      <c r="CT11" s="115"/>
      <c r="CU11" s="115"/>
      <c r="CV11" s="115"/>
      <c r="CW11" s="115"/>
      <c r="CX11" s="115"/>
      <c r="CY11" s="115"/>
      <c r="CZ11" s="115"/>
      <c r="DA11" s="115"/>
      <c r="DB11" s="115"/>
      <c r="DC11" s="115"/>
      <c r="DD11" s="115"/>
      <c r="DE11" s="115"/>
      <c r="DF11" s="115"/>
      <c r="DG11" s="115"/>
      <c r="DH11" s="115"/>
      <c r="DI11" s="115"/>
      <c r="DJ11" s="115"/>
      <c r="DK11" s="115"/>
      <c r="DL11" s="115"/>
      <c r="DM11" s="115"/>
      <c r="DN11" s="115"/>
      <c r="DO11" s="115"/>
      <c r="DP11" s="115"/>
      <c r="DQ11" s="115"/>
      <c r="DR11" s="115"/>
      <c r="DS11" s="115"/>
      <c r="DT11" s="115"/>
      <c r="DU11" s="115"/>
      <c r="DV11" s="115"/>
      <c r="DW11" s="115"/>
      <c r="DX11" s="115"/>
      <c r="DY11" s="115"/>
      <c r="DZ11" s="115"/>
      <c r="EA11" s="115"/>
      <c r="EB11" s="115"/>
      <c r="EC11" s="115"/>
      <c r="ED11" s="115"/>
      <c r="EE11" s="115"/>
      <c r="EF11" s="115"/>
      <c r="EG11" s="115"/>
      <c r="EH11" s="115"/>
      <c r="EI11" s="115"/>
      <c r="EJ11" s="115"/>
      <c r="EK11" s="115"/>
      <c r="EL11" s="115"/>
      <c r="EM11" s="115"/>
      <c r="EN11" s="115"/>
      <c r="EO11" s="115"/>
      <c r="EP11" s="115"/>
      <c r="EQ11" s="115"/>
      <c r="ER11" s="115"/>
      <c r="ES11" s="115"/>
      <c r="ET11" s="115"/>
      <c r="EU11" s="115"/>
      <c r="EV11" s="115"/>
      <c r="EW11" s="115"/>
      <c r="EX11" s="115"/>
      <c r="EY11" s="115"/>
      <c r="EZ11" s="115"/>
      <c r="FA11" s="115"/>
      <c r="FB11" s="115"/>
      <c r="FC11" s="115"/>
      <c r="FD11" s="115"/>
      <c r="FE11" s="115"/>
      <c r="FF11" s="115"/>
      <c r="FG11" s="115"/>
      <c r="FH11" s="115"/>
      <c r="FI11" s="115"/>
      <c r="FJ11" s="115"/>
      <c r="FK11" s="115"/>
      <c r="FL11" s="115"/>
      <c r="FM11" s="115"/>
      <c r="FN11" s="115"/>
      <c r="FO11" s="115"/>
      <c r="FP11" s="115"/>
      <c r="FQ11" s="115"/>
      <c r="FR11" s="115"/>
      <c r="FS11" s="115"/>
      <c r="FT11" s="115"/>
      <c r="FU11" s="115"/>
      <c r="FV11" s="115"/>
      <c r="FW11" s="115"/>
      <c r="FX11" s="115"/>
      <c r="FY11" s="115"/>
      <c r="FZ11" s="115"/>
      <c r="GA11" s="115"/>
      <c r="GB11" s="115"/>
      <c r="GC11" s="115"/>
      <c r="GD11" s="115"/>
      <c r="GE11" s="115"/>
      <c r="GF11" s="115"/>
      <c r="GG11" s="115"/>
      <c r="GH11" s="115"/>
      <c r="GI11" s="115"/>
      <c r="GJ11" s="115"/>
      <c r="GK11" s="115"/>
      <c r="GL11" s="115"/>
      <c r="GM11" s="115"/>
      <c r="GN11" s="115"/>
      <c r="GO11" s="115"/>
      <c r="GP11" s="115"/>
      <c r="GQ11" s="115"/>
      <c r="GR11" s="115"/>
      <c r="GS11" s="115"/>
      <c r="GT11" s="115"/>
      <c r="GU11" s="115"/>
      <c r="GV11" s="115"/>
      <c r="GW11" s="115"/>
      <c r="GX11" s="115"/>
      <c r="GY11" s="115"/>
      <c r="GZ11" s="115"/>
      <c r="HA11" s="115"/>
      <c r="HB11" s="115"/>
      <c r="HC11" s="115"/>
      <c r="HD11" s="115"/>
      <c r="HE11" s="115"/>
      <c r="HF11" s="115"/>
      <c r="HG11" s="115"/>
      <c r="HH11" s="115"/>
      <c r="HI11" s="115"/>
      <c r="HJ11" s="115"/>
      <c r="HK11" s="115"/>
      <c r="HL11" s="115"/>
      <c r="HM11" s="115"/>
      <c r="HN11" s="115"/>
      <c r="HO11" s="115"/>
      <c r="HP11" s="115"/>
      <c r="HQ11" s="115"/>
      <c r="HR11" s="115"/>
      <c r="HS11" s="115"/>
      <c r="HT11" s="115"/>
      <c r="HU11" s="115"/>
      <c r="HV11" s="115"/>
      <c r="HW11" s="115"/>
      <c r="HX11" s="115"/>
      <c r="HY11" s="115"/>
    </row>
    <row r="12" spans="1:233">
      <c r="A12" s="106">
        <v>3</v>
      </c>
      <c r="B12" s="107" t="s">
        <v>252</v>
      </c>
      <c r="C12" s="108">
        <v>152195</v>
      </c>
      <c r="D12" s="108">
        <f t="shared" si="0"/>
        <v>300000</v>
      </c>
      <c r="E12" s="140">
        <f t="shared" si="2"/>
        <v>1.971155425605309</v>
      </c>
      <c r="F12" s="110">
        <v>50000</v>
      </c>
      <c r="G12" s="110">
        <v>55000</v>
      </c>
      <c r="H12" s="110">
        <v>60000</v>
      </c>
      <c r="I12" s="110">
        <v>65000</v>
      </c>
      <c r="J12" s="110">
        <v>70000</v>
      </c>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row>
    <row r="13" spans="1:233" s="91" customFormat="1" ht="15">
      <c r="A13" s="103" t="s">
        <v>2</v>
      </c>
      <c r="B13" s="104" t="s">
        <v>253</v>
      </c>
      <c r="C13" s="100">
        <v>9452052.6431510001</v>
      </c>
      <c r="D13" s="100">
        <f t="shared" si="0"/>
        <v>12200000</v>
      </c>
      <c r="E13" s="138">
        <f t="shared" si="2"/>
        <v>1.2907249314613345</v>
      </c>
      <c r="F13" s="105">
        <v>2120000</v>
      </c>
      <c r="G13" s="105">
        <v>2260000</v>
      </c>
      <c r="H13" s="105">
        <v>2420000</v>
      </c>
      <c r="I13" s="105">
        <v>2600000</v>
      </c>
      <c r="J13" s="105">
        <v>2800000</v>
      </c>
    </row>
    <row r="14" spans="1:233">
      <c r="A14" s="103" t="s">
        <v>52</v>
      </c>
      <c r="B14" s="104" t="s">
        <v>254</v>
      </c>
      <c r="C14" s="100">
        <v>1409187.2</v>
      </c>
      <c r="D14" s="100">
        <f t="shared" si="0"/>
        <v>1150000</v>
      </c>
      <c r="E14" s="138">
        <f t="shared" si="2"/>
        <v>0.81607326549659265</v>
      </c>
      <c r="F14" s="105">
        <f>F15+F16</f>
        <v>210000</v>
      </c>
      <c r="G14" s="105">
        <f t="shared" ref="G14:J14" si="4">G15+G16</f>
        <v>220000</v>
      </c>
      <c r="H14" s="105">
        <f t="shared" si="4"/>
        <v>230000</v>
      </c>
      <c r="I14" s="105">
        <f t="shared" si="4"/>
        <v>240000</v>
      </c>
      <c r="J14" s="105">
        <f t="shared" si="4"/>
        <v>250000</v>
      </c>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row>
    <row r="15" spans="1:233" ht="31">
      <c r="A15" s="117">
        <v>1</v>
      </c>
      <c r="B15" s="107" t="s">
        <v>255</v>
      </c>
      <c r="C15" s="108">
        <v>739289</v>
      </c>
      <c r="D15" s="108">
        <f t="shared" si="0"/>
        <v>1150000</v>
      </c>
      <c r="E15" s="140">
        <f t="shared" si="2"/>
        <v>1.5555486420060356</v>
      </c>
      <c r="F15" s="110">
        <v>210000</v>
      </c>
      <c r="G15" s="110">
        <v>220000</v>
      </c>
      <c r="H15" s="110">
        <v>230000</v>
      </c>
      <c r="I15" s="118">
        <v>240000</v>
      </c>
      <c r="J15" s="110">
        <v>250000</v>
      </c>
    </row>
    <row r="16" spans="1:233">
      <c r="A16" s="117">
        <v>2</v>
      </c>
      <c r="B16" s="107" t="s">
        <v>256</v>
      </c>
      <c r="C16" s="108">
        <v>647725.9</v>
      </c>
      <c r="D16" s="108"/>
      <c r="E16" s="140"/>
      <c r="F16" s="110"/>
      <c r="G16" s="110"/>
      <c r="H16" s="110"/>
      <c r="I16" s="118"/>
      <c r="J16" s="110"/>
    </row>
    <row r="17" spans="1:10" s="91" customFormat="1" ht="17.25" customHeight="1">
      <c r="A17" s="119" t="s">
        <v>54</v>
      </c>
      <c r="B17" s="120" t="s">
        <v>257</v>
      </c>
      <c r="C17" s="105"/>
      <c r="D17" s="105"/>
      <c r="E17" s="146"/>
      <c r="F17" s="105"/>
      <c r="G17" s="105"/>
      <c r="H17" s="105"/>
      <c r="I17" s="121"/>
      <c r="J17" s="105"/>
    </row>
    <row r="18" spans="1:10" s="91" customFormat="1" ht="15">
      <c r="A18" s="122" t="s">
        <v>20</v>
      </c>
      <c r="B18" s="123" t="s">
        <v>258</v>
      </c>
      <c r="C18" s="100">
        <v>75682838.357776999</v>
      </c>
      <c r="D18" s="100">
        <f t="shared" ref="D18:D22" si="5">SUM(F18:J18)</f>
        <v>84027000</v>
      </c>
      <c r="E18" s="138">
        <f t="shared" si="2"/>
        <v>1.1102517006930617</v>
      </c>
      <c r="F18" s="124">
        <v>14905000</v>
      </c>
      <c r="G18" s="124">
        <v>15924000</v>
      </c>
      <c r="H18" s="124">
        <v>16876000</v>
      </c>
      <c r="I18" s="124">
        <v>17814000</v>
      </c>
      <c r="J18" s="124">
        <v>18508000</v>
      </c>
    </row>
    <row r="19" spans="1:10" s="91" customFormat="1">
      <c r="A19" s="122"/>
      <c r="B19" s="125" t="s">
        <v>259</v>
      </c>
      <c r="C19" s="100"/>
      <c r="D19" s="100"/>
      <c r="E19" s="138"/>
      <c r="F19" s="124"/>
      <c r="G19" s="124"/>
      <c r="H19" s="124"/>
      <c r="I19" s="124"/>
      <c r="J19" s="124"/>
    </row>
    <row r="20" spans="1:10">
      <c r="A20" s="126">
        <v>1</v>
      </c>
      <c r="B20" s="125" t="s">
        <v>260</v>
      </c>
      <c r="C20" s="108">
        <v>28100415</v>
      </c>
      <c r="D20" s="108">
        <f t="shared" si="5"/>
        <v>44092000</v>
      </c>
      <c r="E20" s="140">
        <f t="shared" si="2"/>
        <v>1.5690871469335952</v>
      </c>
      <c r="F20" s="127">
        <v>6938000</v>
      </c>
      <c r="G20" s="127">
        <v>7947000</v>
      </c>
      <c r="H20" s="127">
        <v>8889000</v>
      </c>
      <c r="I20" s="127">
        <v>9817000</v>
      </c>
      <c r="J20" s="127">
        <v>10501000</v>
      </c>
    </row>
    <row r="21" spans="1:10">
      <c r="A21" s="126">
        <v>2</v>
      </c>
      <c r="B21" s="125" t="s">
        <v>261</v>
      </c>
      <c r="C21" s="108">
        <v>34274929</v>
      </c>
      <c r="D21" s="108">
        <f t="shared" si="5"/>
        <v>38785000</v>
      </c>
      <c r="E21" s="140">
        <f t="shared" si="2"/>
        <v>1.1315851303441067</v>
      </c>
      <c r="F21" s="127">
        <v>7757000</v>
      </c>
      <c r="G21" s="127">
        <v>7757000</v>
      </c>
      <c r="H21" s="127">
        <v>7757000</v>
      </c>
      <c r="I21" s="127">
        <v>7757000</v>
      </c>
      <c r="J21" s="127">
        <v>7757000</v>
      </c>
    </row>
    <row r="22" spans="1:10">
      <c r="A22" s="126">
        <v>3</v>
      </c>
      <c r="B22" s="125" t="s">
        <v>262</v>
      </c>
      <c r="C22" s="108">
        <v>1409187.2</v>
      </c>
      <c r="D22" s="108">
        <f t="shared" si="5"/>
        <v>1150000</v>
      </c>
      <c r="E22" s="140">
        <f t="shared" si="2"/>
        <v>0.81607326549659265</v>
      </c>
      <c r="F22" s="127">
        <f>F24</f>
        <v>210000</v>
      </c>
      <c r="G22" s="127">
        <f t="shared" ref="G22:J22" si="6">G24</f>
        <v>220000</v>
      </c>
      <c r="H22" s="127">
        <f t="shared" si="6"/>
        <v>230000</v>
      </c>
      <c r="I22" s="127">
        <f t="shared" si="6"/>
        <v>240000</v>
      </c>
      <c r="J22" s="127">
        <f t="shared" si="6"/>
        <v>250000</v>
      </c>
    </row>
    <row r="23" spans="1:10">
      <c r="A23" s="126"/>
      <c r="B23" s="128" t="s">
        <v>241</v>
      </c>
      <c r="C23" s="108"/>
      <c r="D23" s="108"/>
      <c r="E23" s="140"/>
      <c r="F23" s="127"/>
      <c r="G23" s="127"/>
      <c r="H23" s="127"/>
      <c r="I23" s="127"/>
      <c r="J23" s="127"/>
    </row>
    <row r="24" spans="1:10" ht="31">
      <c r="A24" s="129"/>
      <c r="B24" s="112" t="s">
        <v>255</v>
      </c>
      <c r="C24" s="113">
        <v>739289</v>
      </c>
      <c r="D24" s="113">
        <f t="shared" ref="D24" si="7">SUM(F24:J24)</f>
        <v>1150000</v>
      </c>
      <c r="E24" s="147">
        <f t="shared" si="2"/>
        <v>1.5555486420060356</v>
      </c>
      <c r="F24" s="130">
        <v>210000</v>
      </c>
      <c r="G24" s="130">
        <v>220000</v>
      </c>
      <c r="H24" s="130">
        <v>230000</v>
      </c>
      <c r="I24" s="130">
        <v>240000</v>
      </c>
      <c r="J24" s="130">
        <v>250000</v>
      </c>
    </row>
    <row r="25" spans="1:10">
      <c r="A25" s="131"/>
      <c r="B25" s="132"/>
      <c r="C25" s="132"/>
      <c r="D25" s="133"/>
      <c r="E25" s="133"/>
      <c r="F25" s="134"/>
      <c r="G25" s="134"/>
      <c r="H25" s="134"/>
      <c r="I25" s="134"/>
      <c r="J25" s="135"/>
    </row>
    <row r="26" spans="1:10" ht="9" customHeight="1">
      <c r="D26" s="136"/>
      <c r="E26" s="136"/>
    </row>
    <row r="27" spans="1:10" hidden="1">
      <c r="B27" s="137" t="s">
        <v>8</v>
      </c>
      <c r="C27" s="137"/>
    </row>
    <row r="28" spans="1:10" ht="62.25" hidden="1" customHeight="1">
      <c r="B28" s="252" t="s">
        <v>267</v>
      </c>
      <c r="C28" s="252"/>
      <c r="D28" s="252"/>
      <c r="E28" s="252"/>
      <c r="F28" s="252"/>
      <c r="G28" s="252"/>
      <c r="H28" s="252"/>
      <c r="I28" s="252"/>
      <c r="J28" s="252"/>
    </row>
  </sheetData>
  <mergeCells count="9">
    <mergeCell ref="B28:J28"/>
    <mergeCell ref="A1:J1"/>
    <mergeCell ref="A2:J2"/>
    <mergeCell ref="A4:A5"/>
    <mergeCell ref="B4:B5"/>
    <mergeCell ref="C4:C5"/>
    <mergeCell ref="D4:D5"/>
    <mergeCell ref="E4:E5"/>
    <mergeCell ref="F4:J4"/>
  </mergeCells>
  <printOptions horizontalCentered="1"/>
  <pageMargins left="0.19685039370078741" right="0.19685039370078741" top="0.59055118110236227" bottom="0.19685039370078741"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BIEU TH 1 Cap NHAT</vt:lpstr>
      <vt:lpstr>Bieu 02 KH von 2021-2025</vt:lpstr>
      <vt:lpstr>Bieu 03 - Von linh vuc</vt:lpstr>
      <vt:lpstr>Biểu 04 (thu 2016-2020)</vt:lpstr>
      <vt:lpstr>Bieu 05 (thu 2021-2025)</vt:lpstr>
      <vt:lpstr>'Bieu 02 KH von 2021-2025'!Print_Area</vt:lpstr>
      <vt:lpstr>'Bieu 03 - Von linh vuc'!Print_Area</vt:lpstr>
      <vt:lpstr>'BIEU TH 1 Cap NHAT'!Print_Area</vt:lpstr>
      <vt:lpstr>'Bieu 02 KH von 2021-2025'!Print_Titles</vt:lpstr>
      <vt:lpstr>'Bieu 03 - Von linh vuc'!Print_Titles</vt:lpstr>
      <vt:lpstr>'Bieu 05 (thu 2021-2025)'!Print_Titles</vt:lpstr>
      <vt:lpstr>'Biểu 04 (thu 2016-2020)'!Print_Titles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 Hoai</dc:creator>
  <cp:lastModifiedBy>CMS</cp:lastModifiedBy>
  <cp:lastPrinted>2020-12-30T03:23:22Z</cp:lastPrinted>
  <dcterms:created xsi:type="dcterms:W3CDTF">2015-08-28T00:45:08Z</dcterms:created>
  <dcterms:modified xsi:type="dcterms:W3CDTF">2020-12-30T03:24:02Z</dcterms:modified>
</cp:coreProperties>
</file>